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60" yWindow="255" windowWidth="19440" windowHeight="10770" tabRatio="605"/>
  </bookViews>
  <sheets>
    <sheet name="Параметры договора" sheetId="12" r:id="rId1"/>
    <sheet name="Объем мощности" sheetId="7" r:id="rId2"/>
    <sheet name="Расчет" sheetId="13" r:id="rId3"/>
  </sheets>
  <externalReferences>
    <externalReference r:id="rId4"/>
  </externalReferences>
  <definedNames>
    <definedName name="_01.01.2012_г">#REF!</definedName>
  </definedNames>
  <calcPr calcId="125725"/>
  <customWorkbookViews>
    <customWorkbookView name="tmel156 - Личное представление" guid="{BDD9AB3F-FF65-4470-B880-E7C807CD3228}" mergeInterval="0" personalView="1" maximized="1" xWindow="1" yWindow="1" windowWidth="1436" windowHeight="628" activeSheetId="6" showComments="commIndAndComment"/>
    <customWorkbookView name="stol056 - Личное представление" guid="{85D930FC-8691-4388-AC09-7FE99205D828}" mergeInterval="0" personalView="1" maximized="1" xWindow="1" yWindow="1" windowWidth="1436" windowHeight="719" activeSheetId="2"/>
    <customWorkbookView name="nbaz056 - Личное представление" guid="{3ADFDAA6-9CE1-4D71-8DEB-938E5DF65437}" mergeInterval="0" personalView="1" maximized="1" xWindow="1" yWindow="1" windowWidth="1436" windowHeight="638" activeSheetId="5"/>
  </customWorkbookViews>
</workbook>
</file>

<file path=xl/calcChain.xml><?xml version="1.0" encoding="utf-8"?>
<calcChain xmlns="http://schemas.openxmlformats.org/spreadsheetml/2006/main">
  <c r="F750" i="13"/>
  <c r="F749"/>
  <c r="F748"/>
  <c r="F747"/>
  <c r="F746"/>
  <c r="F745"/>
  <c r="F744"/>
  <c r="F743"/>
  <c r="F742"/>
  <c r="F741"/>
  <c r="F740"/>
  <c r="F739"/>
  <c r="F738"/>
  <c r="F737"/>
  <c r="F736"/>
  <c r="F735"/>
  <c r="F734"/>
  <c r="F733"/>
  <c r="F732"/>
  <c r="F731"/>
  <c r="F730"/>
  <c r="F729"/>
  <c r="F728"/>
  <c r="F727"/>
  <c r="F726"/>
  <c r="F725"/>
  <c r="F724"/>
  <c r="F723"/>
  <c r="F722"/>
  <c r="F721"/>
  <c r="F720"/>
  <c r="F719"/>
  <c r="F718"/>
  <c r="F717"/>
  <c r="F716"/>
  <c r="F715"/>
  <c r="F714"/>
  <c r="F713"/>
  <c r="F712"/>
  <c r="F711"/>
  <c r="F710"/>
  <c r="F709"/>
  <c r="F708"/>
  <c r="F707"/>
  <c r="F706"/>
  <c r="F705"/>
  <c r="F704"/>
  <c r="F703"/>
  <c r="F702"/>
  <c r="F701"/>
  <c r="F700"/>
  <c r="F699"/>
  <c r="F698"/>
  <c r="F697"/>
  <c r="F696"/>
  <c r="F695"/>
  <c r="F694"/>
  <c r="F693"/>
  <c r="F692"/>
  <c r="F691"/>
  <c r="F690"/>
  <c r="F689"/>
  <c r="F688"/>
  <c r="F687"/>
  <c r="F686"/>
  <c r="F685"/>
  <c r="F684"/>
  <c r="F683"/>
  <c r="F682"/>
  <c r="F681"/>
  <c r="F680"/>
  <c r="F679"/>
  <c r="F678"/>
  <c r="F677"/>
  <c r="F676"/>
  <c r="F675"/>
  <c r="F674"/>
  <c r="F673"/>
  <c r="F672"/>
  <c r="F671"/>
  <c r="F670"/>
  <c r="F669"/>
  <c r="F668"/>
  <c r="F667"/>
  <c r="F666"/>
  <c r="F665"/>
  <c r="F664"/>
  <c r="F663"/>
  <c r="F662"/>
  <c r="F661"/>
  <c r="F660"/>
  <c r="F659"/>
  <c r="F658"/>
  <c r="F657"/>
  <c r="F656"/>
  <c r="F655"/>
  <c r="F654"/>
  <c r="F653"/>
  <c r="F652"/>
  <c r="F651"/>
  <c r="F650"/>
  <c r="F649"/>
  <c r="F648"/>
  <c r="F647"/>
  <c r="F646"/>
  <c r="F645"/>
  <c r="F644"/>
  <c r="F643"/>
  <c r="F642"/>
  <c r="F641"/>
  <c r="F640"/>
  <c r="F639"/>
  <c r="F638"/>
  <c r="F637"/>
  <c r="F636"/>
  <c r="F635"/>
  <c r="F634"/>
  <c r="F633"/>
  <c r="F632"/>
  <c r="F631"/>
  <c r="F630"/>
  <c r="F629"/>
  <c r="F628"/>
  <c r="F627"/>
  <c r="F626"/>
  <c r="F625"/>
  <c r="F624"/>
  <c r="F623"/>
  <c r="F622"/>
  <c r="F621"/>
  <c r="F620"/>
  <c r="F619"/>
  <c r="F618"/>
  <c r="F617"/>
  <c r="F616"/>
  <c r="F615"/>
  <c r="F614"/>
  <c r="F613"/>
  <c r="F612"/>
  <c r="F611"/>
  <c r="F610"/>
  <c r="F609"/>
  <c r="F608"/>
  <c r="F607"/>
  <c r="F606"/>
  <c r="F605"/>
  <c r="F604"/>
  <c r="F603"/>
  <c r="F602"/>
  <c r="F601"/>
  <c r="F600"/>
  <c r="F599"/>
  <c r="F598"/>
  <c r="F597"/>
  <c r="F596"/>
  <c r="F595"/>
  <c r="F594"/>
  <c r="F593"/>
  <c r="F592"/>
  <c r="F591"/>
  <c r="F590"/>
  <c r="F589"/>
  <c r="F588"/>
  <c r="F587"/>
  <c r="F586"/>
  <c r="F585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F535"/>
  <c r="F534"/>
  <c r="F533"/>
  <c r="F532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D768"/>
  <c r="E750"/>
  <c r="D750"/>
  <c r="E749"/>
  <c r="D749"/>
  <c r="E748"/>
  <c r="D748"/>
  <c r="E747"/>
  <c r="D747"/>
  <c r="E746"/>
  <c r="D746"/>
  <c r="E745"/>
  <c r="D745"/>
  <c r="E744"/>
  <c r="D744"/>
  <c r="E743"/>
  <c r="D743"/>
  <c r="E742"/>
  <c r="D742"/>
  <c r="E741"/>
  <c r="D741"/>
  <c r="E740"/>
  <c r="D740"/>
  <c r="E739"/>
  <c r="D739"/>
  <c r="E738"/>
  <c r="D738"/>
  <c r="E737"/>
  <c r="D737"/>
  <c r="E736"/>
  <c r="D736"/>
  <c r="E735"/>
  <c r="D735"/>
  <c r="E734"/>
  <c r="D734"/>
  <c r="E733"/>
  <c r="D733"/>
  <c r="E732"/>
  <c r="D732"/>
  <c r="E731"/>
  <c r="D731"/>
  <c r="E730"/>
  <c r="D730"/>
  <c r="E729"/>
  <c r="D729"/>
  <c r="E728"/>
  <c r="D728"/>
  <c r="E727"/>
  <c r="D727"/>
  <c r="E726"/>
  <c r="D726"/>
  <c r="E725"/>
  <c r="D725"/>
  <c r="E724"/>
  <c r="D724"/>
  <c r="E723"/>
  <c r="D723"/>
  <c r="E722"/>
  <c r="D722"/>
  <c r="E721"/>
  <c r="D721"/>
  <c r="E720"/>
  <c r="D720"/>
  <c r="E719"/>
  <c r="D719"/>
  <c r="E718"/>
  <c r="D718"/>
  <c r="E717"/>
  <c r="D717"/>
  <c r="E716"/>
  <c r="D716"/>
  <c r="E715"/>
  <c r="D715"/>
  <c r="E714"/>
  <c r="D714"/>
  <c r="E713"/>
  <c r="D713"/>
  <c r="E712"/>
  <c r="D712"/>
  <c r="E711"/>
  <c r="D711"/>
  <c r="E710"/>
  <c r="D710"/>
  <c r="E709"/>
  <c r="D709"/>
  <c r="E708"/>
  <c r="D708"/>
  <c r="E707"/>
  <c r="D707"/>
  <c r="E706"/>
  <c r="D706"/>
  <c r="E705"/>
  <c r="D705"/>
  <c r="E704"/>
  <c r="D704"/>
  <c r="E703"/>
  <c r="D703"/>
  <c r="E702"/>
  <c r="D702"/>
  <c r="E701"/>
  <c r="D701"/>
  <c r="E700"/>
  <c r="D700"/>
  <c r="E699"/>
  <c r="D699"/>
  <c r="E698"/>
  <c r="D698"/>
  <c r="E697"/>
  <c r="D697"/>
  <c r="E696"/>
  <c r="D696"/>
  <c r="E695"/>
  <c r="D695"/>
  <c r="E694"/>
  <c r="D694"/>
  <c r="E693"/>
  <c r="D693"/>
  <c r="E692"/>
  <c r="D692"/>
  <c r="E691"/>
  <c r="D691"/>
  <c r="E690"/>
  <c r="D690"/>
  <c r="E689"/>
  <c r="D689"/>
  <c r="E688"/>
  <c r="D688"/>
  <c r="E687"/>
  <c r="D687"/>
  <c r="E686"/>
  <c r="D686"/>
  <c r="E685"/>
  <c r="D685"/>
  <c r="E684"/>
  <c r="D684"/>
  <c r="E683"/>
  <c r="D683"/>
  <c r="E682"/>
  <c r="D682"/>
  <c r="E681"/>
  <c r="D681"/>
  <c r="E680"/>
  <c r="D680"/>
  <c r="E679"/>
  <c r="D679"/>
  <c r="E678"/>
  <c r="D678"/>
  <c r="E677"/>
  <c r="D677"/>
  <c r="E676"/>
  <c r="D676"/>
  <c r="E675"/>
  <c r="D675"/>
  <c r="E674"/>
  <c r="D674"/>
  <c r="E673"/>
  <c r="D673"/>
  <c r="E672"/>
  <c r="D672"/>
  <c r="E671"/>
  <c r="D671"/>
  <c r="E670"/>
  <c r="D670"/>
  <c r="E669"/>
  <c r="D669"/>
  <c r="E668"/>
  <c r="D668"/>
  <c r="E667"/>
  <c r="D667"/>
  <c r="E666"/>
  <c r="D666"/>
  <c r="E665"/>
  <c r="D665"/>
  <c r="E664"/>
  <c r="D664"/>
  <c r="E663"/>
  <c r="D663"/>
  <c r="E662"/>
  <c r="D662"/>
  <c r="E661"/>
  <c r="D661"/>
  <c r="E660"/>
  <c r="D660"/>
  <c r="E659"/>
  <c r="D659"/>
  <c r="E658"/>
  <c r="D658"/>
  <c r="E657"/>
  <c r="D657"/>
  <c r="E656"/>
  <c r="D656"/>
  <c r="E655"/>
  <c r="D655"/>
  <c r="E654"/>
  <c r="D654"/>
  <c r="E653"/>
  <c r="D653"/>
  <c r="E652"/>
  <c r="D652"/>
  <c r="E651"/>
  <c r="D651"/>
  <c r="E650"/>
  <c r="D650"/>
  <c r="E649"/>
  <c r="D649"/>
  <c r="E648"/>
  <c r="D648"/>
  <c r="E647"/>
  <c r="D647"/>
  <c r="E646"/>
  <c r="D646"/>
  <c r="E645"/>
  <c r="D645"/>
  <c r="E644"/>
  <c r="D644"/>
  <c r="E643"/>
  <c r="D643"/>
  <c r="E642"/>
  <c r="D642"/>
  <c r="E641"/>
  <c r="D641"/>
  <c r="E640"/>
  <c r="D640"/>
  <c r="E639"/>
  <c r="D639"/>
  <c r="E638"/>
  <c r="D638"/>
  <c r="E637"/>
  <c r="D637"/>
  <c r="E636"/>
  <c r="D636"/>
  <c r="E635"/>
  <c r="D635"/>
  <c r="E634"/>
  <c r="D634"/>
  <c r="E633"/>
  <c r="D633"/>
  <c r="E632"/>
  <c r="D632"/>
  <c r="E631"/>
  <c r="D631"/>
  <c r="E630"/>
  <c r="D630"/>
  <c r="E629"/>
  <c r="D629"/>
  <c r="E628"/>
  <c r="D628"/>
  <c r="E627"/>
  <c r="D627"/>
  <c r="E626"/>
  <c r="D626"/>
  <c r="E625"/>
  <c r="D625"/>
  <c r="E624"/>
  <c r="D624"/>
  <c r="E623"/>
  <c r="D623"/>
  <c r="E622"/>
  <c r="D622"/>
  <c r="E621"/>
  <c r="D621"/>
  <c r="E620"/>
  <c r="D620"/>
  <c r="E619"/>
  <c r="D619"/>
  <c r="E618"/>
  <c r="D618"/>
  <c r="E617"/>
  <c r="D617"/>
  <c r="E616"/>
  <c r="D616"/>
  <c r="E615"/>
  <c r="D615"/>
  <c r="E614"/>
  <c r="D614"/>
  <c r="E613"/>
  <c r="D613"/>
  <c r="E612"/>
  <c r="D612"/>
  <c r="E611"/>
  <c r="D611"/>
  <c r="E610"/>
  <c r="D610"/>
  <c r="E609"/>
  <c r="D609"/>
  <c r="E608"/>
  <c r="D608"/>
  <c r="E607"/>
  <c r="D607"/>
  <c r="E606"/>
  <c r="D606"/>
  <c r="E605"/>
  <c r="D605"/>
  <c r="E604"/>
  <c r="D604"/>
  <c r="E603"/>
  <c r="D603"/>
  <c r="E602"/>
  <c r="D602"/>
  <c r="E601"/>
  <c r="D601"/>
  <c r="E600"/>
  <c r="D600"/>
  <c r="E599"/>
  <c r="D599"/>
  <c r="E598"/>
  <c r="D598"/>
  <c r="E597"/>
  <c r="D597"/>
  <c r="E596"/>
  <c r="D596"/>
  <c r="E595"/>
  <c r="D595"/>
  <c r="E594"/>
  <c r="D594"/>
  <c r="E593"/>
  <c r="D593"/>
  <c r="E592"/>
  <c r="D592"/>
  <c r="E591"/>
  <c r="D591"/>
  <c r="E590"/>
  <c r="D590"/>
  <c r="E589"/>
  <c r="D589"/>
  <c r="E588"/>
  <c r="D588"/>
  <c r="E587"/>
  <c r="D587"/>
  <c r="E586"/>
  <c r="D586"/>
  <c r="E585"/>
  <c r="D585"/>
  <c r="E584"/>
  <c r="D584"/>
  <c r="E583"/>
  <c r="D583"/>
  <c r="E582"/>
  <c r="D582"/>
  <c r="E581"/>
  <c r="D581"/>
  <c r="E580"/>
  <c r="D580"/>
  <c r="E579"/>
  <c r="D579"/>
  <c r="E578"/>
  <c r="D578"/>
  <c r="E577"/>
  <c r="D577"/>
  <c r="E576"/>
  <c r="D576"/>
  <c r="E575"/>
  <c r="D575"/>
  <c r="E574"/>
  <c r="D574"/>
  <c r="E573"/>
  <c r="D573"/>
  <c r="E572"/>
  <c r="D572"/>
  <c r="E571"/>
  <c r="D571"/>
  <c r="E570"/>
  <c r="D570"/>
  <c r="E569"/>
  <c r="D569"/>
  <c r="E568"/>
  <c r="D568"/>
  <c r="E567"/>
  <c r="D567"/>
  <c r="E566"/>
  <c r="D566"/>
  <c r="E565"/>
  <c r="D565"/>
  <c r="E564"/>
  <c r="D564"/>
  <c r="E563"/>
  <c r="D563"/>
  <c r="E562"/>
  <c r="D562"/>
  <c r="E561"/>
  <c r="D561"/>
  <c r="E560"/>
  <c r="D560"/>
  <c r="E559"/>
  <c r="D559"/>
  <c r="E558"/>
  <c r="D558"/>
  <c r="E557"/>
  <c r="D557"/>
  <c r="E556"/>
  <c r="D556"/>
  <c r="E555"/>
  <c r="D555"/>
  <c r="E554"/>
  <c r="D554"/>
  <c r="E553"/>
  <c r="D553"/>
  <c r="E552"/>
  <c r="D552"/>
  <c r="E551"/>
  <c r="D551"/>
  <c r="E550"/>
  <c r="D550"/>
  <c r="E549"/>
  <c r="D549"/>
  <c r="E548"/>
  <c r="D548"/>
  <c r="E547"/>
  <c r="D547"/>
  <c r="E546"/>
  <c r="D546"/>
  <c r="E545"/>
  <c r="D545"/>
  <c r="E544"/>
  <c r="D544"/>
  <c r="E543"/>
  <c r="D543"/>
  <c r="E542"/>
  <c r="D542"/>
  <c r="E541"/>
  <c r="D541"/>
  <c r="E540"/>
  <c r="D540"/>
  <c r="E539"/>
  <c r="D539"/>
  <c r="E538"/>
  <c r="D538"/>
  <c r="E537"/>
  <c r="D537"/>
  <c r="E536"/>
  <c r="D536"/>
  <c r="E535"/>
  <c r="D535"/>
  <c r="E534"/>
  <c r="D534"/>
  <c r="E533"/>
  <c r="D533"/>
  <c r="E532"/>
  <c r="D532"/>
  <c r="E531"/>
  <c r="D531"/>
  <c r="E530"/>
  <c r="D530"/>
  <c r="E529"/>
  <c r="D529"/>
  <c r="E528"/>
  <c r="D528"/>
  <c r="E527"/>
  <c r="D527"/>
  <c r="E526"/>
  <c r="D526"/>
  <c r="E525"/>
  <c r="D525"/>
  <c r="E524"/>
  <c r="D524"/>
  <c r="E523"/>
  <c r="D523"/>
  <c r="E522"/>
  <c r="D522"/>
  <c r="E521"/>
  <c r="D521"/>
  <c r="E520"/>
  <c r="D520"/>
  <c r="E519"/>
  <c r="D519"/>
  <c r="E518"/>
  <c r="D518"/>
  <c r="E517"/>
  <c r="D517"/>
  <c r="E516"/>
  <c r="D516"/>
  <c r="E515"/>
  <c r="D515"/>
  <c r="E514"/>
  <c r="D514"/>
  <c r="E513"/>
  <c r="D513"/>
  <c r="E512"/>
  <c r="D512"/>
  <c r="E511"/>
  <c r="D511"/>
  <c r="E510"/>
  <c r="D510"/>
  <c r="E509"/>
  <c r="D509"/>
  <c r="E508"/>
  <c r="D508"/>
  <c r="E507"/>
  <c r="D507"/>
  <c r="E506"/>
  <c r="D506"/>
  <c r="E505"/>
  <c r="D505"/>
  <c r="E504"/>
  <c r="D504"/>
  <c r="E503"/>
  <c r="D503"/>
  <c r="E502"/>
  <c r="D502"/>
  <c r="E501"/>
  <c r="D501"/>
  <c r="E500"/>
  <c r="D500"/>
  <c r="E499"/>
  <c r="D499"/>
  <c r="E498"/>
  <c r="D498"/>
  <c r="E497"/>
  <c r="D497"/>
  <c r="E496"/>
  <c r="D496"/>
  <c r="E495"/>
  <c r="D495"/>
  <c r="E494"/>
  <c r="D494"/>
  <c r="E493"/>
  <c r="D493"/>
  <c r="E492"/>
  <c r="D492"/>
  <c r="E491"/>
  <c r="D491"/>
  <c r="E490"/>
  <c r="D490"/>
  <c r="E489"/>
  <c r="D489"/>
  <c r="E488"/>
  <c r="D488"/>
  <c r="E487"/>
  <c r="D487"/>
  <c r="E486"/>
  <c r="D486"/>
  <c r="E485"/>
  <c r="D485"/>
  <c r="E484"/>
  <c r="D484"/>
  <c r="E483"/>
  <c r="D483"/>
  <c r="E482"/>
  <c r="D482"/>
  <c r="E481"/>
  <c r="D481"/>
  <c r="E480"/>
  <c r="D480"/>
  <c r="E479"/>
  <c r="D479"/>
  <c r="E478"/>
  <c r="D478"/>
  <c r="E477"/>
  <c r="D477"/>
  <c r="E476"/>
  <c r="D476"/>
  <c r="E475"/>
  <c r="D475"/>
  <c r="E474"/>
  <c r="D474"/>
  <c r="E473"/>
  <c r="D473"/>
  <c r="E472"/>
  <c r="D472"/>
  <c r="E471"/>
  <c r="D471"/>
  <c r="E470"/>
  <c r="D470"/>
  <c r="E469"/>
  <c r="D469"/>
  <c r="E468"/>
  <c r="D468"/>
  <c r="E467"/>
  <c r="D467"/>
  <c r="E466"/>
  <c r="D466"/>
  <c r="E465"/>
  <c r="D465"/>
  <c r="E464"/>
  <c r="D464"/>
  <c r="E463"/>
  <c r="D463"/>
  <c r="E462"/>
  <c r="D462"/>
  <c r="E461"/>
  <c r="D461"/>
  <c r="E460"/>
  <c r="D460"/>
  <c r="E459"/>
  <c r="D459"/>
  <c r="E458"/>
  <c r="D458"/>
  <c r="E457"/>
  <c r="D457"/>
  <c r="E456"/>
  <c r="D456"/>
  <c r="E455"/>
  <c r="D455"/>
  <c r="E454"/>
  <c r="D454"/>
  <c r="E453"/>
  <c r="D453"/>
  <c r="E452"/>
  <c r="D452"/>
  <c r="E451"/>
  <c r="D451"/>
  <c r="E450"/>
  <c r="D450"/>
  <c r="E449"/>
  <c r="D449"/>
  <c r="E448"/>
  <c r="D448"/>
  <c r="E447"/>
  <c r="D447"/>
  <c r="E446"/>
  <c r="D446"/>
  <c r="E445"/>
  <c r="D445"/>
  <c r="E444"/>
  <c r="D444"/>
  <c r="E443"/>
  <c r="D443"/>
  <c r="E442"/>
  <c r="D442"/>
  <c r="E441"/>
  <c r="D441"/>
  <c r="E440"/>
  <c r="D440"/>
  <c r="E439"/>
  <c r="D439"/>
  <c r="E438"/>
  <c r="D438"/>
  <c r="E437"/>
  <c r="D437"/>
  <c r="E436"/>
  <c r="D436"/>
  <c r="E435"/>
  <c r="D435"/>
  <c r="E434"/>
  <c r="D434"/>
  <c r="E433"/>
  <c r="D433"/>
  <c r="E432"/>
  <c r="D432"/>
  <c r="E431"/>
  <c r="D431"/>
  <c r="E430"/>
  <c r="D430"/>
  <c r="E429"/>
  <c r="D429"/>
  <c r="E428"/>
  <c r="D428"/>
  <c r="E427"/>
  <c r="D427"/>
  <c r="E426"/>
  <c r="D426"/>
  <c r="E425"/>
  <c r="D425"/>
  <c r="E424"/>
  <c r="D424"/>
  <c r="E423"/>
  <c r="D423"/>
  <c r="E422"/>
  <c r="D422"/>
  <c r="E421"/>
  <c r="D421"/>
  <c r="E420"/>
  <c r="D420"/>
  <c r="E419"/>
  <c r="D419"/>
  <c r="E418"/>
  <c r="D418"/>
  <c r="E417"/>
  <c r="D417"/>
  <c r="E416"/>
  <c r="D416"/>
  <c r="E415"/>
  <c r="D415"/>
  <c r="E414"/>
  <c r="D414"/>
  <c r="E413"/>
  <c r="D413"/>
  <c r="E412"/>
  <c r="D412"/>
  <c r="E411"/>
  <c r="D411"/>
  <c r="E410"/>
  <c r="D410"/>
  <c r="E409"/>
  <c r="D409"/>
  <c r="E408"/>
  <c r="D408"/>
  <c r="E407"/>
  <c r="D407"/>
  <c r="E406"/>
  <c r="D406"/>
  <c r="E405"/>
  <c r="D405"/>
  <c r="E404"/>
  <c r="D404"/>
  <c r="E403"/>
  <c r="D403"/>
  <c r="E402"/>
  <c r="D402"/>
  <c r="E401"/>
  <c r="D401"/>
  <c r="E400"/>
  <c r="D400"/>
  <c r="E399"/>
  <c r="D399"/>
  <c r="E398"/>
  <c r="D398"/>
  <c r="E397"/>
  <c r="D397"/>
  <c r="E396"/>
  <c r="D396"/>
  <c r="E395"/>
  <c r="D395"/>
  <c r="E394"/>
  <c r="D394"/>
  <c r="E393"/>
  <c r="D393"/>
  <c r="E392"/>
  <c r="D392"/>
  <c r="E391"/>
  <c r="D391"/>
  <c r="E390"/>
  <c r="D390"/>
  <c r="E389"/>
  <c r="D389"/>
  <c r="E388"/>
  <c r="D388"/>
  <c r="E387"/>
  <c r="D387"/>
  <c r="E386"/>
  <c r="D386"/>
  <c r="E385"/>
  <c r="D385"/>
  <c r="E384"/>
  <c r="D384"/>
  <c r="E383"/>
  <c r="D383"/>
  <c r="E382"/>
  <c r="D382"/>
  <c r="E381"/>
  <c r="D381"/>
  <c r="E380"/>
  <c r="D380"/>
  <c r="E379"/>
  <c r="D379"/>
  <c r="E378"/>
  <c r="D378"/>
  <c r="E377"/>
  <c r="D377"/>
  <c r="E376"/>
  <c r="D376"/>
  <c r="E375"/>
  <c r="D375"/>
  <c r="E374"/>
  <c r="D374"/>
  <c r="E373"/>
  <c r="D373"/>
  <c r="E372"/>
  <c r="D372"/>
  <c r="E371"/>
  <c r="D371"/>
  <c r="E370"/>
  <c r="D370"/>
  <c r="E369"/>
  <c r="D369"/>
  <c r="E368"/>
  <c r="D368"/>
  <c r="E367"/>
  <c r="D367"/>
  <c r="E366"/>
  <c r="D366"/>
  <c r="E365"/>
  <c r="D365"/>
  <c r="E364"/>
  <c r="D364"/>
  <c r="E363"/>
  <c r="D363"/>
  <c r="E362"/>
  <c r="D362"/>
  <c r="E361"/>
  <c r="D361"/>
  <c r="E360"/>
  <c r="D360"/>
  <c r="E359"/>
  <c r="D359"/>
  <c r="E358"/>
  <c r="D358"/>
  <c r="E357"/>
  <c r="D357"/>
  <c r="E356"/>
  <c r="D356"/>
  <c r="E355"/>
  <c r="D355"/>
  <c r="E354"/>
  <c r="D354"/>
  <c r="E353"/>
  <c r="D353"/>
  <c r="E352"/>
  <c r="D352"/>
  <c r="E351"/>
  <c r="D351"/>
  <c r="E350"/>
  <c r="D350"/>
  <c r="E349"/>
  <c r="D349"/>
  <c r="E348"/>
  <c r="D348"/>
  <c r="E347"/>
  <c r="D347"/>
  <c r="E346"/>
  <c r="D346"/>
  <c r="E345"/>
  <c r="D345"/>
  <c r="E344"/>
  <c r="D344"/>
  <c r="E343"/>
  <c r="D343"/>
  <c r="E342"/>
  <c r="D342"/>
  <c r="E341"/>
  <c r="D341"/>
  <c r="E340"/>
  <c r="D340"/>
  <c r="E339"/>
  <c r="D339"/>
  <c r="E338"/>
  <c r="D338"/>
  <c r="E337"/>
  <c r="D337"/>
  <c r="E336"/>
  <c r="D336"/>
  <c r="E335"/>
  <c r="D335"/>
  <c r="E334"/>
  <c r="D334"/>
  <c r="E333"/>
  <c r="D333"/>
  <c r="E332"/>
  <c r="D332"/>
  <c r="E331"/>
  <c r="D331"/>
  <c r="E330"/>
  <c r="D330"/>
  <c r="E329"/>
  <c r="D329"/>
  <c r="E328"/>
  <c r="D328"/>
  <c r="E327"/>
  <c r="D327"/>
  <c r="E326"/>
  <c r="D326"/>
  <c r="E325"/>
  <c r="D325"/>
  <c r="E324"/>
  <c r="D324"/>
  <c r="E323"/>
  <c r="D323"/>
  <c r="E322"/>
  <c r="D322"/>
  <c r="E321"/>
  <c r="D321"/>
  <c r="E320"/>
  <c r="D320"/>
  <c r="E319"/>
  <c r="D319"/>
  <c r="E318"/>
  <c r="D318"/>
  <c r="E317"/>
  <c r="D317"/>
  <c r="E316"/>
  <c r="D316"/>
  <c r="E315"/>
  <c r="D315"/>
  <c r="E314"/>
  <c r="D314"/>
  <c r="E313"/>
  <c r="D313"/>
  <c r="E312"/>
  <c r="D312"/>
  <c r="E311"/>
  <c r="D311"/>
  <c r="E310"/>
  <c r="D310"/>
  <c r="E309"/>
  <c r="D309"/>
  <c r="E308"/>
  <c r="D308"/>
  <c r="E307"/>
  <c r="D307"/>
  <c r="E306"/>
  <c r="D306"/>
  <c r="E305"/>
  <c r="D305"/>
  <c r="E304"/>
  <c r="D304"/>
  <c r="E303"/>
  <c r="D303"/>
  <c r="E302"/>
  <c r="D302"/>
  <c r="E301"/>
  <c r="D301"/>
  <c r="E300"/>
  <c r="D300"/>
  <c r="E299"/>
  <c r="D299"/>
  <c r="E298"/>
  <c r="D298"/>
  <c r="E297"/>
  <c r="D297"/>
  <c r="E296"/>
  <c r="D296"/>
  <c r="E295"/>
  <c r="D295"/>
  <c r="E294"/>
  <c r="D294"/>
  <c r="E293"/>
  <c r="D293"/>
  <c r="E292"/>
  <c r="D292"/>
  <c r="E291"/>
  <c r="D291"/>
  <c r="E290"/>
  <c r="D290"/>
  <c r="E289"/>
  <c r="D289"/>
  <c r="E288"/>
  <c r="D288"/>
  <c r="E287"/>
  <c r="D287"/>
  <c r="E286"/>
  <c r="D286"/>
  <c r="E285"/>
  <c r="D285"/>
  <c r="E284"/>
  <c r="D284"/>
  <c r="E283"/>
  <c r="D283"/>
  <c r="E282"/>
  <c r="D282"/>
  <c r="E281"/>
  <c r="D281"/>
  <c r="E280"/>
  <c r="D280"/>
  <c r="E279"/>
  <c r="D279"/>
  <c r="E278"/>
  <c r="D278"/>
  <c r="E277"/>
  <c r="D277"/>
  <c r="E276"/>
  <c r="D276"/>
  <c r="E275"/>
  <c r="D275"/>
  <c r="E274"/>
  <c r="D274"/>
  <c r="E273"/>
  <c r="D273"/>
  <c r="E272"/>
  <c r="D272"/>
  <c r="E271"/>
  <c r="D271"/>
  <c r="E270"/>
  <c r="D270"/>
  <c r="E269"/>
  <c r="D269"/>
  <c r="E268"/>
  <c r="D268"/>
  <c r="E267"/>
  <c r="D267"/>
  <c r="E266"/>
  <c r="D266"/>
  <c r="E265"/>
  <c r="D265"/>
  <c r="E264"/>
  <c r="D264"/>
  <c r="E263"/>
  <c r="D263"/>
  <c r="E262"/>
  <c r="D262"/>
  <c r="E261"/>
  <c r="D261"/>
  <c r="E260"/>
  <c r="D260"/>
  <c r="E259"/>
  <c r="D259"/>
  <c r="E258"/>
  <c r="D258"/>
  <c r="E257"/>
  <c r="D257"/>
  <c r="E256"/>
  <c r="D256"/>
  <c r="E255"/>
  <c r="D255"/>
  <c r="E254"/>
  <c r="D254"/>
  <c r="E253"/>
  <c r="D253"/>
  <c r="E252"/>
  <c r="D252"/>
  <c r="E251"/>
  <c r="D251"/>
  <c r="E250"/>
  <c r="D250"/>
  <c r="E249"/>
  <c r="D249"/>
  <c r="E248"/>
  <c r="D248"/>
  <c r="E247"/>
  <c r="D247"/>
  <c r="E246"/>
  <c r="D246"/>
  <c r="E245"/>
  <c r="D245"/>
  <c r="E244"/>
  <c r="D244"/>
  <c r="E243"/>
  <c r="D243"/>
  <c r="E242"/>
  <c r="D242"/>
  <c r="E241"/>
  <c r="D241"/>
  <c r="E240"/>
  <c r="D240"/>
  <c r="E239"/>
  <c r="D239"/>
  <c r="E238"/>
  <c r="D238"/>
  <c r="E237"/>
  <c r="D237"/>
  <c r="E236"/>
  <c r="D236"/>
  <c r="E235"/>
  <c r="D235"/>
  <c r="E234"/>
  <c r="D234"/>
  <c r="E233"/>
  <c r="D233"/>
  <c r="E232"/>
  <c r="D232"/>
  <c r="E231"/>
  <c r="D231"/>
  <c r="E230"/>
  <c r="D230"/>
  <c r="E229"/>
  <c r="D229"/>
  <c r="E228"/>
  <c r="D228"/>
  <c r="E227"/>
  <c r="D227"/>
  <c r="E226"/>
  <c r="D226"/>
  <c r="E225"/>
  <c r="D225"/>
  <c r="E224"/>
  <c r="D224"/>
  <c r="E223"/>
  <c r="D223"/>
  <c r="E222"/>
  <c r="D222"/>
  <c r="E221"/>
  <c r="D221"/>
  <c r="E220"/>
  <c r="D220"/>
  <c r="E219"/>
  <c r="D219"/>
  <c r="E218"/>
  <c r="D218"/>
  <c r="E217"/>
  <c r="D217"/>
  <c r="E216"/>
  <c r="D216"/>
  <c r="E215"/>
  <c r="D215"/>
  <c r="E214"/>
  <c r="D214"/>
  <c r="E213"/>
  <c r="D213"/>
  <c r="E212"/>
  <c r="D212"/>
  <c r="E211"/>
  <c r="D211"/>
  <c r="E210"/>
  <c r="D210"/>
  <c r="E209"/>
  <c r="D209"/>
  <c r="E208"/>
  <c r="D208"/>
  <c r="E207"/>
  <c r="D207"/>
  <c r="E206"/>
  <c r="D206"/>
  <c r="E205"/>
  <c r="D205"/>
  <c r="E204"/>
  <c r="D204"/>
  <c r="E203"/>
  <c r="D203"/>
  <c r="E202"/>
  <c r="D202"/>
  <c r="E201"/>
  <c r="D201"/>
  <c r="E200"/>
  <c r="D200"/>
  <c r="E199"/>
  <c r="D199"/>
  <c r="E198"/>
  <c r="D198"/>
  <c r="E197"/>
  <c r="D197"/>
  <c r="E196"/>
  <c r="D196"/>
  <c r="E195"/>
  <c r="D195"/>
  <c r="E194"/>
  <c r="D194"/>
  <c r="E193"/>
  <c r="D193"/>
  <c r="E192"/>
  <c r="D192"/>
  <c r="E191"/>
  <c r="D191"/>
  <c r="E190"/>
  <c r="D190"/>
  <c r="E189"/>
  <c r="D189"/>
  <c r="E188"/>
  <c r="D188"/>
  <c r="E187"/>
  <c r="D187"/>
  <c r="E186"/>
  <c r="D186"/>
  <c r="E185"/>
  <c r="D185"/>
  <c r="E184"/>
  <c r="D184"/>
  <c r="E183"/>
  <c r="D183"/>
  <c r="E182"/>
  <c r="D182"/>
  <c r="E181"/>
  <c r="D181"/>
  <c r="E180"/>
  <c r="D180"/>
  <c r="E179"/>
  <c r="D179"/>
  <c r="E178"/>
  <c r="D178"/>
  <c r="E177"/>
  <c r="D177"/>
  <c r="E176"/>
  <c r="D176"/>
  <c r="E175"/>
  <c r="D175"/>
  <c r="E174"/>
  <c r="D174"/>
  <c r="E173"/>
  <c r="D173"/>
  <c r="E172"/>
  <c r="D172"/>
  <c r="E171"/>
  <c r="D171"/>
  <c r="E170"/>
  <c r="D170"/>
  <c r="E169"/>
  <c r="D169"/>
  <c r="E168"/>
  <c r="D168"/>
  <c r="E167"/>
  <c r="D167"/>
  <c r="E166"/>
  <c r="D166"/>
  <c r="E165"/>
  <c r="D165"/>
  <c r="E164"/>
  <c r="D164"/>
  <c r="E163"/>
  <c r="D163"/>
  <c r="E162"/>
  <c r="D162"/>
  <c r="E161"/>
  <c r="D161"/>
  <c r="E160"/>
  <c r="D160"/>
  <c r="E159"/>
  <c r="D159"/>
  <c r="E158"/>
  <c r="D158"/>
  <c r="E157"/>
  <c r="D157"/>
  <c r="E156"/>
  <c r="D156"/>
  <c r="E155"/>
  <c r="D155"/>
  <c r="E154"/>
  <c r="D154"/>
  <c r="E153"/>
  <c r="D153"/>
  <c r="E152"/>
  <c r="D152"/>
  <c r="E151"/>
  <c r="D151"/>
  <c r="E150"/>
  <c r="D150"/>
  <c r="E149"/>
  <c r="D149"/>
  <c r="E148"/>
  <c r="D148"/>
  <c r="E147"/>
  <c r="D147"/>
  <c r="E146"/>
  <c r="D146"/>
  <c r="E145"/>
  <c r="D145"/>
  <c r="E144"/>
  <c r="D144"/>
  <c r="E143"/>
  <c r="D143"/>
  <c r="E142"/>
  <c r="D142"/>
  <c r="E141"/>
  <c r="D141"/>
  <c r="E140"/>
  <c r="D140"/>
  <c r="E139"/>
  <c r="D139"/>
  <c r="E138"/>
  <c r="D138"/>
  <c r="E137"/>
  <c r="D137"/>
  <c r="E136"/>
  <c r="D136"/>
  <c r="E135"/>
  <c r="D135"/>
  <c r="E134"/>
  <c r="D134"/>
  <c r="E133"/>
  <c r="D133"/>
  <c r="E132"/>
  <c r="D132"/>
  <c r="E131"/>
  <c r="D131"/>
  <c r="E130"/>
  <c r="D130"/>
  <c r="E129"/>
  <c r="D129"/>
  <c r="E128"/>
  <c r="D128"/>
  <c r="E127"/>
  <c r="D127"/>
  <c r="E126"/>
  <c r="D126"/>
  <c r="E125"/>
  <c r="D125"/>
  <c r="E124"/>
  <c r="D124"/>
  <c r="E123"/>
  <c r="D123"/>
  <c r="E122"/>
  <c r="D122"/>
  <c r="E121"/>
  <c r="D121"/>
  <c r="E120"/>
  <c r="D120"/>
  <c r="E119"/>
  <c r="D119"/>
  <c r="E118"/>
  <c r="D118"/>
  <c r="E117"/>
  <c r="D117"/>
  <c r="E116"/>
  <c r="D116"/>
  <c r="E115"/>
  <c r="D115"/>
  <c r="E114"/>
  <c r="D114"/>
  <c r="E113"/>
  <c r="D113"/>
  <c r="E112"/>
  <c r="D112"/>
  <c r="E111"/>
  <c r="D111"/>
  <c r="E110"/>
  <c r="D110"/>
  <c r="E109"/>
  <c r="D109"/>
  <c r="E108"/>
  <c r="D108"/>
  <c r="E107"/>
  <c r="D107"/>
  <c r="E106"/>
  <c r="D106"/>
  <c r="E105"/>
  <c r="D105"/>
  <c r="E104"/>
  <c r="D104"/>
  <c r="E103"/>
  <c r="D103"/>
  <c r="E102"/>
  <c r="D102"/>
  <c r="E101"/>
  <c r="D101"/>
  <c r="E100"/>
  <c r="D100"/>
  <c r="E99"/>
  <c r="D99"/>
  <c r="E98"/>
  <c r="D98"/>
  <c r="E97"/>
  <c r="D97"/>
  <c r="E96"/>
  <c r="D96"/>
  <c r="E95"/>
  <c r="D95"/>
  <c r="E94"/>
  <c r="D94"/>
  <c r="E93"/>
  <c r="D93"/>
  <c r="E92"/>
  <c r="D92"/>
  <c r="E91"/>
  <c r="D91"/>
  <c r="E90"/>
  <c r="D90"/>
  <c r="E89"/>
  <c r="D89"/>
  <c r="E88"/>
  <c r="D88"/>
  <c r="E87"/>
  <c r="D87"/>
  <c r="E86"/>
  <c r="D86"/>
  <c r="E85"/>
  <c r="D85"/>
  <c r="E84"/>
  <c r="D84"/>
  <c r="E83"/>
  <c r="D83"/>
  <c r="E82"/>
  <c r="D82"/>
  <c r="E81"/>
  <c r="D81"/>
  <c r="E80"/>
  <c r="D80"/>
  <c r="E79"/>
  <c r="D79"/>
  <c r="E78"/>
  <c r="D78"/>
  <c r="E77"/>
  <c r="D77"/>
  <c r="E76"/>
  <c r="D76"/>
  <c r="E75"/>
  <c r="D75"/>
  <c r="E74"/>
  <c r="D74"/>
  <c r="E73"/>
  <c r="D73"/>
  <c r="E72"/>
  <c r="D72"/>
  <c r="E71"/>
  <c r="D71"/>
  <c r="E70"/>
  <c r="D70"/>
  <c r="E69"/>
  <c r="D69"/>
  <c r="E68"/>
  <c r="D68"/>
  <c r="E67"/>
  <c r="D67"/>
  <c r="E66"/>
  <c r="D66"/>
  <c r="E65"/>
  <c r="D65"/>
  <c r="E64"/>
  <c r="D64"/>
  <c r="E63"/>
  <c r="D63"/>
  <c r="E62"/>
  <c r="D62"/>
  <c r="E61"/>
  <c r="D61"/>
  <c r="E60"/>
  <c r="D60"/>
  <c r="E59"/>
  <c r="D59"/>
  <c r="E58"/>
  <c r="D58"/>
  <c r="E57"/>
  <c r="D57"/>
  <c r="E56"/>
  <c r="D56"/>
  <c r="E55"/>
  <c r="D55"/>
  <c r="E54"/>
  <c r="D54"/>
  <c r="E53"/>
  <c r="D53"/>
  <c r="E52"/>
  <c r="D52"/>
  <c r="E51"/>
  <c r="D51"/>
  <c r="E50"/>
  <c r="D50"/>
  <c r="E49"/>
  <c r="D49"/>
  <c r="E48"/>
  <c r="D48"/>
  <c r="E47"/>
  <c r="D47"/>
  <c r="E46"/>
  <c r="D46"/>
  <c r="E45"/>
  <c r="D45"/>
  <c r="E44"/>
  <c r="D44"/>
  <c r="E43"/>
  <c r="D43"/>
  <c r="E42"/>
  <c r="D42"/>
  <c r="E41"/>
  <c r="D41"/>
  <c r="E40"/>
  <c r="D40"/>
  <c r="E39"/>
  <c r="D39"/>
  <c r="E38"/>
  <c r="D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E26"/>
  <c r="D26"/>
  <c r="E25"/>
  <c r="D25"/>
  <c r="E24"/>
  <c r="D24"/>
  <c r="E23"/>
  <c r="D23"/>
  <c r="E22"/>
  <c r="D22"/>
  <c r="E21"/>
  <c r="D21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E9"/>
  <c r="D9"/>
  <c r="E8"/>
  <c r="D8"/>
  <c r="E7"/>
  <c r="D7"/>
  <c r="B33" i="7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E775" i="13"/>
  <c r="E776"/>
  <c r="E777"/>
  <c r="E778"/>
  <c r="E774"/>
  <c r="I763" l="1"/>
  <c r="I1"/>
  <c r="D759"/>
  <c r="D757"/>
  <c r="D758"/>
  <c r="D755"/>
  <c r="D756"/>
  <c r="D775" l="1"/>
  <c r="D776"/>
  <c r="D777"/>
  <c r="D778"/>
  <c r="D774"/>
  <c r="E1"/>
  <c r="E763"/>
  <c r="C22" i="12"/>
  <c r="C751" i="13"/>
  <c r="D773" l="1"/>
  <c r="D751"/>
  <c r="F751"/>
  <c r="D3" i="7" l="1"/>
  <c r="E3"/>
  <c r="E32" i="12" l="1"/>
  <c r="E33"/>
  <c r="C24" s="1"/>
  <c r="E34"/>
  <c r="E31"/>
  <c r="G380" i="13" l="1"/>
  <c r="G356"/>
  <c r="G340"/>
  <c r="G328"/>
  <c r="G314"/>
  <c r="G300"/>
  <c r="G298"/>
  <c r="G284"/>
  <c r="G268"/>
  <c r="G254"/>
  <c r="G242"/>
  <c r="G228"/>
  <c r="G214"/>
  <c r="G196"/>
  <c r="G182"/>
  <c r="G178"/>
  <c r="G170"/>
  <c r="G166"/>
  <c r="G156"/>
  <c r="G152"/>
  <c r="G140"/>
  <c r="G124"/>
  <c r="G108"/>
  <c r="G92"/>
  <c r="G76"/>
  <c r="G746"/>
  <c r="G738"/>
  <c r="G736"/>
  <c r="G730"/>
  <c r="G728"/>
  <c r="G722"/>
  <c r="G714"/>
  <c r="G706"/>
  <c r="G704"/>
  <c r="G698"/>
  <c r="G696"/>
  <c r="G690"/>
  <c r="G682"/>
  <c r="G674"/>
  <c r="G672"/>
  <c r="G666"/>
  <c r="G664"/>
  <c r="G658"/>
  <c r="G650"/>
  <c r="G642"/>
  <c r="G640"/>
  <c r="G634"/>
  <c r="G632"/>
  <c r="G626"/>
  <c r="G618"/>
  <c r="G610"/>
  <c r="G608"/>
  <c r="G602"/>
  <c r="G600"/>
  <c r="G594"/>
  <c r="G586"/>
  <c r="G578"/>
  <c r="G576"/>
  <c r="G570"/>
  <c r="G568"/>
  <c r="G562"/>
  <c r="G554"/>
  <c r="G546"/>
  <c r="G544"/>
  <c r="G538"/>
  <c r="G536"/>
  <c r="G530"/>
  <c r="G520"/>
  <c r="G506"/>
  <c r="G504"/>
  <c r="G498"/>
  <c r="G490"/>
  <c r="G488"/>
  <c r="G482"/>
  <c r="G474"/>
  <c r="G472"/>
  <c r="G466"/>
  <c r="G456"/>
  <c r="G454"/>
  <c r="G446"/>
  <c r="G440"/>
  <c r="G424"/>
  <c r="G422"/>
  <c r="G414"/>
  <c r="G408"/>
  <c r="G392"/>
  <c r="G390"/>
  <c r="G382"/>
  <c r="G374"/>
  <c r="G364"/>
  <c r="G362"/>
  <c r="G350"/>
  <c r="G344"/>
  <c r="G332"/>
  <c r="G326"/>
  <c r="G312"/>
  <c r="G306"/>
  <c r="G292"/>
  <c r="G286"/>
  <c r="G274"/>
  <c r="G250"/>
  <c r="G234"/>
  <c r="G222"/>
  <c r="G216"/>
  <c r="G190"/>
  <c r="G184"/>
  <c r="G168"/>
  <c r="G148"/>
  <c r="G126"/>
  <c r="G114"/>
  <c r="G98"/>
  <c r="G94"/>
  <c r="G82"/>
  <c r="G733"/>
  <c r="G725"/>
  <c r="G701"/>
  <c r="G693"/>
  <c r="G669"/>
  <c r="G661"/>
  <c r="G637"/>
  <c r="G629"/>
  <c r="G605"/>
  <c r="G597"/>
  <c r="G573"/>
  <c r="G565"/>
  <c r="G541"/>
  <c r="G533"/>
  <c r="G509"/>
  <c r="G501"/>
  <c r="G477"/>
  <c r="G469"/>
  <c r="G445"/>
  <c r="G437"/>
  <c r="G413"/>
  <c r="G405"/>
  <c r="G381"/>
  <c r="G373"/>
  <c r="G349"/>
  <c r="G341"/>
  <c r="G317"/>
  <c r="G309"/>
  <c r="G285"/>
  <c r="G277"/>
  <c r="G253"/>
  <c r="G245"/>
  <c r="G221"/>
  <c r="G213"/>
  <c r="G189"/>
  <c r="G181"/>
  <c r="G157"/>
  <c r="G149"/>
  <c r="G125"/>
  <c r="G117"/>
  <c r="G93"/>
  <c r="G85"/>
  <c r="G321"/>
  <c r="G233"/>
  <c r="G177"/>
  <c r="G113"/>
  <c r="G70"/>
  <c r="G58"/>
  <c r="G42"/>
  <c r="G24"/>
  <c r="G747"/>
  <c r="G723"/>
  <c r="G715"/>
  <c r="G691"/>
  <c r="G683"/>
  <c r="G659"/>
  <c r="G651"/>
  <c r="G627"/>
  <c r="G619"/>
  <c r="G595"/>
  <c r="G587"/>
  <c r="G563"/>
  <c r="G555"/>
  <c r="G531"/>
  <c r="G523"/>
  <c r="G499"/>
  <c r="G491"/>
  <c r="G467"/>
  <c r="G459"/>
  <c r="G435"/>
  <c r="G427"/>
  <c r="G403"/>
  <c r="G395"/>
  <c r="G371"/>
  <c r="G363"/>
  <c r="G339"/>
  <c r="G331"/>
  <c r="G307"/>
  <c r="G299"/>
  <c r="G275"/>
  <c r="G267"/>
  <c r="G243"/>
  <c r="G235"/>
  <c r="G211"/>
  <c r="G203"/>
  <c r="G179"/>
  <c r="G171"/>
  <c r="G147"/>
  <c r="G139"/>
  <c r="G115"/>
  <c r="G107"/>
  <c r="G83"/>
  <c r="G75"/>
  <c r="G69"/>
  <c r="G67"/>
  <c r="G61"/>
  <c r="G59"/>
  <c r="G53"/>
  <c r="G51"/>
  <c r="G45"/>
  <c r="G43"/>
  <c r="G37"/>
  <c r="G35"/>
  <c r="G29"/>
  <c r="G27"/>
  <c r="G21"/>
  <c r="G19"/>
  <c r="G13"/>
  <c r="G745"/>
  <c r="G713"/>
  <c r="G697"/>
  <c r="G681"/>
  <c r="G649"/>
  <c r="G617"/>
  <c r="G601"/>
  <c r="G585"/>
  <c r="G569"/>
  <c r="G553"/>
  <c r="G521"/>
  <c r="G505"/>
  <c r="G489"/>
  <c r="G473"/>
  <c r="G457"/>
  <c r="G441"/>
  <c r="G425"/>
  <c r="G409"/>
  <c r="G393"/>
  <c r="G377"/>
  <c r="G353"/>
  <c r="G337"/>
  <c r="G313"/>
  <c r="G289"/>
  <c r="G273"/>
  <c r="G241"/>
  <c r="G209"/>
  <c r="G169"/>
  <c r="G137"/>
  <c r="G719"/>
  <c r="G703"/>
  <c r="G639"/>
  <c r="G607"/>
  <c r="G575"/>
  <c r="G519"/>
  <c r="G495"/>
  <c r="G463"/>
  <c r="G447"/>
  <c r="G415"/>
  <c r="G391"/>
  <c r="G359"/>
  <c r="G327"/>
  <c r="G303"/>
  <c r="G271"/>
  <c r="G247"/>
  <c r="G215"/>
  <c r="G175"/>
  <c r="G135"/>
  <c r="G103"/>
  <c r="G68"/>
  <c r="G60"/>
  <c r="G52"/>
  <c r="G44"/>
  <c r="G38"/>
  <c r="G34"/>
  <c r="G30"/>
  <c r="G20"/>
  <c r="G16"/>
  <c r="G14"/>
  <c r="G8"/>
  <c r="G11"/>
  <c r="G15"/>
  <c r="G23"/>
  <c r="G25"/>
  <c r="G31"/>
  <c r="G33"/>
  <c r="G39"/>
  <c r="G41"/>
  <c r="G47"/>
  <c r="G49"/>
  <c r="G55"/>
  <c r="G57"/>
  <c r="G63"/>
  <c r="G65"/>
  <c r="G71"/>
  <c r="G73"/>
  <c r="G77"/>
  <c r="G79"/>
  <c r="G81"/>
  <c r="G87"/>
  <c r="G89"/>
  <c r="G91"/>
  <c r="G95"/>
  <c r="G97"/>
  <c r="G99"/>
  <c r="G101"/>
  <c r="G105"/>
  <c r="G109"/>
  <c r="G111"/>
  <c r="G119"/>
  <c r="G121"/>
  <c r="G123"/>
  <c r="G127"/>
  <c r="G129"/>
  <c r="G131"/>
  <c r="G133"/>
  <c r="G141"/>
  <c r="G143"/>
  <c r="G145"/>
  <c r="G151"/>
  <c r="G153"/>
  <c r="G155"/>
  <c r="G159"/>
  <c r="G161"/>
  <c r="G163"/>
  <c r="G165"/>
  <c r="G167"/>
  <c r="G173"/>
  <c r="G183"/>
  <c r="G185"/>
  <c r="G187"/>
  <c r="G191"/>
  <c r="G193"/>
  <c r="G195"/>
  <c r="G197"/>
  <c r="G199"/>
  <c r="G201"/>
  <c r="G205"/>
  <c r="G207"/>
  <c r="G217"/>
  <c r="G219"/>
  <c r="G223"/>
  <c r="G225"/>
  <c r="G227"/>
  <c r="G229"/>
  <c r="G231"/>
  <c r="G237"/>
  <c r="G239"/>
  <c r="G249"/>
  <c r="G251"/>
  <c r="G255"/>
  <c r="G257"/>
  <c r="G259"/>
  <c r="G261"/>
  <c r="G263"/>
  <c r="G265"/>
  <c r="G269"/>
  <c r="G279"/>
  <c r="G281"/>
  <c r="G283"/>
  <c r="G287"/>
  <c r="G291"/>
  <c r="G293"/>
  <c r="G295"/>
  <c r="G297"/>
  <c r="G301"/>
  <c r="G305"/>
  <c r="G311"/>
  <c r="G315"/>
  <c r="G319"/>
  <c r="G323"/>
  <c r="G325"/>
  <c r="G329"/>
  <c r="G333"/>
  <c r="G335"/>
  <c r="G343"/>
  <c r="G345"/>
  <c r="G347"/>
  <c r="G351"/>
  <c r="G355"/>
  <c r="G357"/>
  <c r="G361"/>
  <c r="G365"/>
  <c r="G367"/>
  <c r="G369"/>
  <c r="G375"/>
  <c r="G379"/>
  <c r="G383"/>
  <c r="G385"/>
  <c r="G387"/>
  <c r="G389"/>
  <c r="G397"/>
  <c r="G399"/>
  <c r="G401"/>
  <c r="G407"/>
  <c r="G411"/>
  <c r="G417"/>
  <c r="G419"/>
  <c r="G421"/>
  <c r="G423"/>
  <c r="G429"/>
  <c r="G431"/>
  <c r="G433"/>
  <c r="G439"/>
  <c r="G443"/>
  <c r="G449"/>
  <c r="G451"/>
  <c r="G453"/>
  <c r="G455"/>
  <c r="G461"/>
  <c r="G465"/>
  <c r="G471"/>
  <c r="G475"/>
  <c r="G479"/>
  <c r="G481"/>
  <c r="G483"/>
  <c r="G485"/>
  <c r="G487"/>
  <c r="G493"/>
  <c r="G497"/>
  <c r="G503"/>
  <c r="G507"/>
  <c r="G511"/>
  <c r="G513"/>
  <c r="G515"/>
  <c r="G517"/>
  <c r="G525"/>
  <c r="G9"/>
  <c r="G17"/>
  <c r="G28"/>
  <c r="G32"/>
  <c r="G36"/>
  <c r="G40"/>
  <c r="G48"/>
  <c r="G56"/>
  <c r="G64"/>
  <c r="G72"/>
  <c r="G80"/>
  <c r="G84"/>
  <c r="G88"/>
  <c r="G96"/>
  <c r="G100"/>
  <c r="G104"/>
  <c r="G112"/>
  <c r="G116"/>
  <c r="G120"/>
  <c r="G128"/>
  <c r="G132"/>
  <c r="G136"/>
  <c r="G144"/>
  <c r="G160"/>
  <c r="G164"/>
  <c r="G172"/>
  <c r="G176"/>
  <c r="G180"/>
  <c r="G188"/>
  <c r="G192"/>
  <c r="G200"/>
  <c r="G204"/>
  <c r="G208"/>
  <c r="G212"/>
  <c r="G220"/>
  <c r="G224"/>
  <c r="G232"/>
  <c r="G236"/>
  <c r="G240"/>
  <c r="G244"/>
  <c r="G248"/>
  <c r="G252"/>
  <c r="G256"/>
  <c r="G260"/>
  <c r="G264"/>
  <c r="G272"/>
  <c r="G276"/>
  <c r="G280"/>
  <c r="G288"/>
  <c r="G296"/>
  <c r="G304"/>
  <c r="G308"/>
  <c r="G316"/>
  <c r="G320"/>
  <c r="G324"/>
  <c r="G336"/>
  <c r="G348"/>
  <c r="G352"/>
  <c r="G360"/>
  <c r="G368"/>
  <c r="G372"/>
  <c r="G376"/>
  <c r="G384"/>
  <c r="G388"/>
  <c r="G396"/>
  <c r="G400"/>
  <c r="G404"/>
  <c r="G412"/>
  <c r="G416"/>
  <c r="G420"/>
  <c r="G428"/>
  <c r="G432"/>
  <c r="G436"/>
  <c r="G444"/>
  <c r="G448"/>
  <c r="G452"/>
  <c r="G460"/>
  <c r="G464"/>
  <c r="G468"/>
  <c r="G476"/>
  <c r="G480"/>
  <c r="G484"/>
  <c r="G492"/>
  <c r="G496"/>
  <c r="G500"/>
  <c r="G508"/>
  <c r="G512"/>
  <c r="G516"/>
  <c r="G524"/>
  <c r="G527"/>
  <c r="G529"/>
  <c r="G535"/>
  <c r="G537"/>
  <c r="G539"/>
  <c r="G543"/>
  <c r="G545"/>
  <c r="G547"/>
  <c r="G549"/>
  <c r="G551"/>
  <c r="G557"/>
  <c r="G559"/>
  <c r="G561"/>
  <c r="G567"/>
  <c r="G571"/>
  <c r="G577"/>
  <c r="G579"/>
  <c r="G581"/>
  <c r="G583"/>
  <c r="G589"/>
  <c r="G591"/>
  <c r="G593"/>
  <c r="G599"/>
  <c r="G603"/>
  <c r="G609"/>
  <c r="G611"/>
  <c r="G613"/>
  <c r="G615"/>
  <c r="G621"/>
  <c r="G623"/>
  <c r="G625"/>
  <c r="G631"/>
  <c r="G633"/>
  <c r="G635"/>
  <c r="G641"/>
  <c r="G643"/>
  <c r="G645"/>
  <c r="G647"/>
  <c r="G653"/>
  <c r="G655"/>
  <c r="G657"/>
  <c r="G663"/>
  <c r="G665"/>
  <c r="G667"/>
  <c r="G671"/>
  <c r="G673"/>
  <c r="G675"/>
  <c r="G677"/>
  <c r="G679"/>
  <c r="G685"/>
  <c r="G687"/>
  <c r="G689"/>
  <c r="G695"/>
  <c r="G699"/>
  <c r="G705"/>
  <c r="G707"/>
  <c r="G709"/>
  <c r="G711"/>
  <c r="G717"/>
  <c r="G721"/>
  <c r="G727"/>
  <c r="G729"/>
  <c r="G731"/>
  <c r="G735"/>
  <c r="G737"/>
  <c r="G739"/>
  <c r="G741"/>
  <c r="G743"/>
  <c r="G749"/>
  <c r="G7"/>
  <c r="G46"/>
  <c r="G54"/>
  <c r="G62"/>
  <c r="G78"/>
  <c r="G86"/>
  <c r="G102"/>
  <c r="G110"/>
  <c r="G118"/>
  <c r="G134"/>
  <c r="G142"/>
  <c r="G150"/>
  <c r="G158"/>
  <c r="G174"/>
  <c r="G198"/>
  <c r="G206"/>
  <c r="G230"/>
  <c r="G238"/>
  <c r="G246"/>
  <c r="G262"/>
  <c r="G270"/>
  <c r="G278"/>
  <c r="G294"/>
  <c r="G302"/>
  <c r="G310"/>
  <c r="G318"/>
  <c r="G334"/>
  <c r="G342"/>
  <c r="G358"/>
  <c r="G366"/>
  <c r="G398"/>
  <c r="G406"/>
  <c r="G430"/>
  <c r="G438"/>
  <c r="G462"/>
  <c r="G470"/>
  <c r="G478"/>
  <c r="G486"/>
  <c r="G494"/>
  <c r="G502"/>
  <c r="G510"/>
  <c r="G518"/>
  <c r="G526"/>
  <c r="G534"/>
  <c r="G542"/>
  <c r="G550"/>
  <c r="G558"/>
  <c r="G566"/>
  <c r="G574"/>
  <c r="G582"/>
  <c r="G590"/>
  <c r="G598"/>
  <c r="G606"/>
  <c r="G614"/>
  <c r="G622"/>
  <c r="G630"/>
  <c r="G638"/>
  <c r="G646"/>
  <c r="G654"/>
  <c r="G662"/>
  <c r="G670"/>
  <c r="G678"/>
  <c r="G686"/>
  <c r="G694"/>
  <c r="G702"/>
  <c r="G710"/>
  <c r="G718"/>
  <c r="G726"/>
  <c r="G734"/>
  <c r="G742"/>
  <c r="G750"/>
  <c r="G50"/>
  <c r="G66"/>
  <c r="G130"/>
  <c r="G146"/>
  <c r="G162"/>
  <c r="G194"/>
  <c r="G210"/>
  <c r="G226"/>
  <c r="G258"/>
  <c r="G290"/>
  <c r="G322"/>
  <c r="G338"/>
  <c r="G354"/>
  <c r="G370"/>
  <c r="G386"/>
  <c r="G402"/>
  <c r="G418"/>
  <c r="G434"/>
  <c r="G450"/>
  <c r="G514"/>
  <c r="G528"/>
  <c r="G552"/>
  <c r="G560"/>
  <c r="G584"/>
  <c r="G592"/>
  <c r="G616"/>
  <c r="G624"/>
  <c r="G648"/>
  <c r="G656"/>
  <c r="G680"/>
  <c r="G688"/>
  <c r="G712"/>
  <c r="G720"/>
  <c r="G744"/>
  <c r="G26"/>
  <c r="G74"/>
  <c r="G90"/>
  <c r="G106"/>
  <c r="G122"/>
  <c r="G138"/>
  <c r="G154"/>
  <c r="G186"/>
  <c r="G202"/>
  <c r="G218"/>
  <c r="G266"/>
  <c r="G282"/>
  <c r="G330"/>
  <c r="G346"/>
  <c r="G378"/>
  <c r="G394"/>
  <c r="G410"/>
  <c r="G426"/>
  <c r="G442"/>
  <c r="G458"/>
  <c r="G522"/>
  <c r="G532"/>
  <c r="G540"/>
  <c r="G548"/>
  <c r="G556"/>
  <c r="G564"/>
  <c r="G572"/>
  <c r="G580"/>
  <c r="G588"/>
  <c r="G596"/>
  <c r="G604"/>
  <c r="G612"/>
  <c r="G620"/>
  <c r="G628"/>
  <c r="G636"/>
  <c r="G644"/>
  <c r="G652"/>
  <c r="G660"/>
  <c r="G668"/>
  <c r="G676"/>
  <c r="G684"/>
  <c r="G692"/>
  <c r="G700"/>
  <c r="G708"/>
  <c r="G716"/>
  <c r="G724"/>
  <c r="G732"/>
  <c r="G740"/>
  <c r="G748"/>
  <c r="G22"/>
  <c r="G18"/>
  <c r="G10"/>
  <c r="G12"/>
  <c r="D760"/>
  <c r="E768"/>
  <c r="E779" s="1"/>
  <c r="D4" i="7"/>
  <c r="D5"/>
  <c r="D10"/>
  <c r="D11"/>
  <c r="D12"/>
  <c r="D18"/>
  <c r="D19"/>
  <c r="D25"/>
  <c r="D26"/>
  <c r="D32"/>
  <c r="D33"/>
  <c r="C4"/>
  <c r="C5" s="1"/>
  <c r="C6" s="1"/>
  <c r="C7" s="1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G751" i="13" l="1"/>
  <c r="E751"/>
  <c r="D6" i="7"/>
  <c r="D7"/>
  <c r="D8"/>
  <c r="D9"/>
  <c r="D13"/>
  <c r="D14"/>
  <c r="D15"/>
  <c r="D16"/>
  <c r="D17"/>
  <c r="D20"/>
  <c r="D21"/>
  <c r="D22"/>
  <c r="D23"/>
  <c r="D24"/>
  <c r="D27"/>
  <c r="D28"/>
  <c r="D29"/>
  <c r="D30"/>
  <c r="D31"/>
  <c r="E33"/>
  <c r="E6"/>
  <c r="E13"/>
  <c r="E27"/>
  <c r="E19"/>
  <c r="E12"/>
  <c r="E26"/>
  <c r="E5"/>
  <c r="E20"/>
  <c r="E16"/>
  <c r="E32"/>
  <c r="E14"/>
  <c r="E29"/>
  <c r="E30"/>
  <c r="E25"/>
  <c r="E28"/>
  <c r="E18"/>
  <c r="E7"/>
  <c r="E8"/>
  <c r="E23"/>
  <c r="E4"/>
  <c r="E10"/>
  <c r="E9"/>
  <c r="E22"/>
  <c r="E17"/>
  <c r="E11"/>
  <c r="E21"/>
  <c r="E31"/>
  <c r="E24"/>
  <c r="E15"/>
  <c r="F775" i="13" l="1"/>
  <c r="F776"/>
  <c r="F777"/>
  <c r="F778"/>
  <c r="F774"/>
  <c r="D34" i="7"/>
  <c r="F773" i="13" l="1"/>
  <c r="E773" s="1"/>
  <c r="E34" i="7"/>
  <c r="E36" l="1"/>
  <c r="C768" i="13" s="1"/>
  <c r="G768" l="1"/>
  <c r="D779"/>
  <c r="F779" s="1"/>
  <c r="F780" s="1"/>
  <c r="F768"/>
  <c r="H768" l="1"/>
</calcChain>
</file>

<file path=xl/sharedStrings.xml><?xml version="1.0" encoding="utf-8"?>
<sst xmlns="http://schemas.openxmlformats.org/spreadsheetml/2006/main" count="92" uniqueCount="61">
  <si>
    <t>ГРУ</t>
  </si>
  <si>
    <t>ВН</t>
  </si>
  <si>
    <t>СН1</t>
  </si>
  <si>
    <t>СН2</t>
  </si>
  <si>
    <t>НН</t>
  </si>
  <si>
    <t>День</t>
  </si>
  <si>
    <t>Час</t>
  </si>
  <si>
    <t>ИТОГО</t>
  </si>
  <si>
    <t>Фактическое почасовое потребление</t>
  </si>
  <si>
    <t>кВтч.</t>
  </si>
  <si>
    <t>руб. (без НДС)</t>
  </si>
  <si>
    <t>СТОИМОСТЬ ПОКУПКИ ЭЛЕКТРОЭНЕРГИИ</t>
  </si>
  <si>
    <t>СТОИМОСТЬ СБЫТОВОЙ НАДБАВКИ ЭЭ</t>
  </si>
  <si>
    <t>ПЕРЕДАЧА ЭЭ</t>
  </si>
  <si>
    <t>ИНФРАСТРУКТУРА</t>
  </si>
  <si>
    <t>Объем мощности, кВт</t>
  </si>
  <si>
    <t>покупка мощности</t>
  </si>
  <si>
    <t>сбытовая надбавка</t>
  </si>
  <si>
    <t>сбытовая надбавка за мощность</t>
  </si>
  <si>
    <t>ИТОГО в СЧЕТ-ФАКТУРУ:</t>
  </si>
  <si>
    <t>объем</t>
  </si>
  <si>
    <t>цена</t>
  </si>
  <si>
    <t>стоимость без НДС</t>
  </si>
  <si>
    <t>мощность</t>
  </si>
  <si>
    <t xml:space="preserve">Тип договора </t>
  </si>
  <si>
    <t>Диапазон макс.мощности энергопринимающих устройств</t>
  </si>
  <si>
    <t xml:space="preserve"> до 150 кВт</t>
  </si>
  <si>
    <t>от 150 до 670 кВт</t>
  </si>
  <si>
    <t>от 670кВт до 10 МВт</t>
  </si>
  <si>
    <t>не менее 10 МВт</t>
  </si>
  <si>
    <t>коэффициент параметров ГП</t>
  </si>
  <si>
    <t>Доходность продаж</t>
  </si>
  <si>
    <t>Итого для сбытовой надбавки</t>
  </si>
  <si>
    <t>Дипазон макс.мощности</t>
  </si>
  <si>
    <t>Параметры договора</t>
  </si>
  <si>
    <t>Сбытовая надбавка:</t>
  </si>
  <si>
    <t>Услуги по передаче:</t>
  </si>
  <si>
    <t>Уровень напряжения</t>
  </si>
  <si>
    <t>Одноставочный тариф, руб./Мвт.ч</t>
  </si>
  <si>
    <r>
      <t xml:space="preserve">(энергоснабжения - </t>
    </r>
    <r>
      <rPr>
        <b/>
        <sz val="10"/>
        <color rgb="FF0070C0"/>
        <rFont val="Arial Cyr"/>
        <charset val="204"/>
      </rPr>
      <t>1</t>
    </r>
    <r>
      <rPr>
        <sz val="10"/>
        <rFont val="Arial Cyr"/>
        <charset val="204"/>
      </rPr>
      <t xml:space="preserve">, купли-продажи - </t>
    </r>
    <r>
      <rPr>
        <b/>
        <sz val="10"/>
        <color rgb="FF0070C0"/>
        <rFont val="Arial Cyr"/>
        <charset val="204"/>
      </rPr>
      <t>0</t>
    </r>
    <r>
      <rPr>
        <sz val="10"/>
        <rFont val="Arial Cyr"/>
        <charset val="204"/>
      </rPr>
      <t>)</t>
    </r>
  </si>
  <si>
    <t>мощность покупки</t>
  </si>
  <si>
    <t>Объем мощности, МВт</t>
  </si>
  <si>
    <t>Цена, руб./МВт</t>
  </si>
  <si>
    <t>Стоимость , руб. без НДС</t>
  </si>
  <si>
    <t>Расчет фактического объема мощности</t>
  </si>
  <si>
    <t>электроэнергия - всего</t>
  </si>
  <si>
    <t>Утвержденные тарифы, используемые в расчете</t>
  </si>
  <si>
    <r>
      <t>(</t>
    </r>
    <r>
      <rPr>
        <sz val="10"/>
        <rFont val="Arial Cyr"/>
        <charset val="204"/>
      </rPr>
      <t>от 670 кВт до 10 МВт -</t>
    </r>
    <r>
      <rPr>
        <b/>
        <sz val="10"/>
        <color rgb="FF0070C0"/>
        <rFont val="Arial Cyr"/>
        <charset val="204"/>
      </rPr>
      <t xml:space="preserve"> 3</t>
    </r>
    <r>
      <rPr>
        <sz val="10"/>
        <rFont val="Arial Cyr"/>
        <charset val="204"/>
      </rPr>
      <t xml:space="preserve">; свыше 10 МВт - </t>
    </r>
    <r>
      <rPr>
        <b/>
        <sz val="10"/>
        <color rgb="FF0070C0"/>
        <rFont val="Arial Cyr"/>
        <charset val="204"/>
      </rPr>
      <t>4</t>
    </r>
    <r>
      <rPr>
        <sz val="10"/>
        <rFont val="Arial Cyr"/>
        <charset val="204"/>
      </rPr>
      <t>)</t>
    </r>
  </si>
  <si>
    <t>Наименование потребителя</t>
  </si>
  <si>
    <t>Номер договора</t>
  </si>
  <si>
    <t xml:space="preserve">Расчет стоимости электрической энергии  </t>
  </si>
  <si>
    <t xml:space="preserve">Отчетный период </t>
  </si>
  <si>
    <t>за</t>
  </si>
  <si>
    <t xml:space="preserve">Расчет стоимости мощности  </t>
  </si>
  <si>
    <t>Стоимость фактических почасовых объемов покупки по нерег. цене опред. в результате конкурентного отбора ценовых заявок на сутки вперед и конкурентного отбора заявок для балансирования системы</t>
  </si>
  <si>
    <t>ОБЪЕМ</t>
  </si>
  <si>
    <t>Фактический объем по уровням напряжения:</t>
  </si>
  <si>
    <t>Величина сбытовой надбавки, %</t>
  </si>
  <si>
    <t>Промежуточная стоимость электроэнергии (без услуг по передаче)</t>
  </si>
  <si>
    <t>Утвержденные значения, с 1 июля 2013</t>
  </si>
  <si>
    <t>Сентябрь 2013г.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</si>
</sst>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#,##0.00000"/>
    <numFmt numFmtId="166" formatCode="_(* #,##0.00_);_(* \(#,##0.00\);_(* &quot;-&quot;??_);_(@_)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Garamond"/>
      <family val="1"/>
      <charset val="204"/>
    </font>
    <font>
      <b/>
      <sz val="10"/>
      <color rgb="FF0070C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b/>
      <u/>
      <sz val="16"/>
      <color theme="1"/>
      <name val="Calibri"/>
      <family val="2"/>
      <charset val="204"/>
      <scheme val="minor"/>
    </font>
    <font>
      <b/>
      <sz val="10"/>
      <color theme="4" tint="-0.249977111117893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7" fillId="0" borderId="0"/>
    <xf numFmtId="0" fontId="7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9" fillId="0" borderId="2" applyNumberFormat="0" applyFill="0" applyAlignment="0" applyProtection="0"/>
    <xf numFmtId="0" fontId="11" fillId="3" borderId="0" applyNumberFormat="0" applyBorder="0" applyAlignment="0" applyProtection="0"/>
    <xf numFmtId="0" fontId="14" fillId="4" borderId="0" applyNumberFormat="0" applyBorder="0" applyAlignment="0" applyProtection="0"/>
    <xf numFmtId="0" fontId="3" fillId="0" borderId="0"/>
    <xf numFmtId="0" fontId="4" fillId="0" borderId="0"/>
    <xf numFmtId="0" fontId="6" fillId="6" borderId="4" applyNumberFormat="0" applyFont="0" applyAlignment="0" applyProtection="0"/>
    <xf numFmtId="0" fontId="2" fillId="6" borderId="4" applyNumberFormat="0" applyFont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5" fillId="0" borderId="1" applyNumberFormat="0" applyFill="0" applyAlignment="0" applyProtection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6" fillId="2" borderId="0" applyNumberFormat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2" borderId="0" applyNumberFormat="0" applyBorder="0" applyAlignment="0" applyProtection="0"/>
    <xf numFmtId="0" fontId="12" fillId="0" borderId="5" applyNumberFormat="0" applyFill="0" applyAlignment="0" applyProtection="0"/>
    <xf numFmtId="0" fontId="10" fillId="5" borderId="3" applyNumberFormat="0" applyAlignment="0" applyProtection="0"/>
    <xf numFmtId="0" fontId="1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1">
    <xf numFmtId="0" fontId="0" fillId="0" borderId="0" xfId="0"/>
    <xf numFmtId="4" fontId="0" fillId="0" borderId="7" xfId="0" applyNumberFormat="1" applyBorder="1"/>
    <xf numFmtId="0" fontId="0" fillId="0" borderId="0" xfId="0"/>
    <xf numFmtId="0" fontId="0" fillId="0" borderId="7" xfId="0" applyBorder="1"/>
    <xf numFmtId="0" fontId="18" fillId="0" borderId="0" xfId="0" applyFont="1"/>
    <xf numFmtId="3" fontId="0" fillId="0" borderId="7" xfId="0" applyNumberFormat="1" applyFill="1" applyBorder="1" applyAlignment="1">
      <alignment horizontal="center" vertical="center" wrapText="1"/>
    </xf>
    <xf numFmtId="14" fontId="0" fillId="0" borderId="7" xfId="0" applyNumberFormat="1" applyBorder="1" applyAlignment="1">
      <alignment horizontal="left"/>
    </xf>
    <xf numFmtId="0" fontId="0" fillId="0" borderId="0" xfId="0" applyFill="1" applyBorder="1" applyAlignment="1">
      <alignment wrapText="1"/>
    </xf>
    <xf numFmtId="0" fontId="25" fillId="0" borderId="0" xfId="0" applyFont="1"/>
    <xf numFmtId="10" fontId="0" fillId="0" borderId="7" xfId="0" applyNumberFormat="1" applyBorder="1"/>
    <xf numFmtId="10" fontId="0" fillId="0" borderId="7" xfId="21" applyNumberFormat="1" applyFont="1" applyBorder="1"/>
    <xf numFmtId="0" fontId="24" fillId="0" borderId="7" xfId="0" applyFont="1" applyBorder="1"/>
    <xf numFmtId="0" fontId="0" fillId="0" borderId="7" xfId="0" applyFont="1" applyBorder="1"/>
    <xf numFmtId="0" fontId="0" fillId="0" borderId="7" xfId="0" applyBorder="1" applyAlignment="1">
      <alignment horizontal="center" wrapText="1"/>
    </xf>
    <xf numFmtId="0" fontId="26" fillId="0" borderId="0" xfId="0" applyFont="1"/>
    <xf numFmtId="0" fontId="0" fillId="0" borderId="27" xfId="0" applyBorder="1"/>
    <xf numFmtId="0" fontId="24" fillId="0" borderId="27" xfId="0" applyFont="1" applyBorder="1"/>
    <xf numFmtId="4" fontId="0" fillId="0" borderId="7" xfId="0" applyNumberFormat="1" applyFont="1" applyBorder="1"/>
    <xf numFmtId="0" fontId="0" fillId="0" borderId="7" xfId="0" applyFill="1" applyBorder="1"/>
    <xf numFmtId="0" fontId="0" fillId="0" borderId="0" xfId="0" applyBorder="1" applyAlignment="1"/>
    <xf numFmtId="0" fontId="0" fillId="0" borderId="8" xfId="0" applyBorder="1"/>
    <xf numFmtId="0" fontId="0" fillId="0" borderId="38" xfId="0" applyBorder="1"/>
    <xf numFmtId="10" fontId="0" fillId="0" borderId="7" xfId="0" applyNumberFormat="1" applyFont="1" applyFill="1" applyBorder="1"/>
    <xf numFmtId="0" fontId="0" fillId="0" borderId="7" xfId="0" applyFont="1" applyFill="1" applyBorder="1"/>
    <xf numFmtId="4" fontId="0" fillId="0" borderId="7" xfId="0" applyNumberFormat="1" applyFont="1" applyFill="1" applyBorder="1"/>
    <xf numFmtId="0" fontId="0" fillId="0" borderId="7" xfId="0" applyFill="1" applyBorder="1" applyProtection="1"/>
    <xf numFmtId="0" fontId="7" fillId="0" borderId="7" xfId="0" applyFont="1" applyBorder="1" applyAlignment="1" applyProtection="1">
      <alignment horizontal="center"/>
    </xf>
    <xf numFmtId="0" fontId="0" fillId="0" borderId="0" xfId="0" applyProtection="1"/>
    <xf numFmtId="1" fontId="7" fillId="0" borderId="7" xfId="0" applyNumberFormat="1" applyFont="1" applyBorder="1" applyAlignment="1" applyProtection="1">
      <alignment horizontal="center"/>
    </xf>
    <xf numFmtId="0" fontId="0" fillId="7" borderId="8" xfId="0" applyFill="1" applyBorder="1" applyProtection="1"/>
    <xf numFmtId="1" fontId="0" fillId="7" borderId="7" xfId="0" applyNumberFormat="1" applyFill="1" applyBorder="1" applyProtection="1"/>
    <xf numFmtId="49" fontId="24" fillId="8" borderId="22" xfId="0" applyNumberFormat="1" applyFont="1" applyFill="1" applyBorder="1" applyProtection="1">
      <protection locked="0"/>
    </xf>
    <xf numFmtId="0" fontId="24" fillId="8" borderId="22" xfId="0" applyFont="1" applyFill="1" applyBorder="1" applyProtection="1">
      <protection locked="0"/>
    </xf>
    <xf numFmtId="3" fontId="0" fillId="8" borderId="18" xfId="0" applyNumberFormat="1" applyFill="1" applyBorder="1" applyAlignment="1" applyProtection="1">
      <alignment horizontal="center" vertical="center" wrapText="1"/>
      <protection locked="0"/>
    </xf>
    <xf numFmtId="3" fontId="0" fillId="8" borderId="24" xfId="0" applyNumberFormat="1" applyFill="1" applyBorder="1" applyAlignment="1" applyProtection="1">
      <alignment horizontal="center" vertical="center" wrapText="1"/>
      <protection locked="0"/>
    </xf>
    <xf numFmtId="3" fontId="0" fillId="8" borderId="33" xfId="0" applyNumberFormat="1" applyFill="1" applyBorder="1" applyAlignment="1" applyProtection="1">
      <alignment horizontal="center" vertical="center" wrapText="1"/>
      <protection locked="0"/>
    </xf>
    <xf numFmtId="3" fontId="22" fillId="0" borderId="0" xfId="0" applyNumberFormat="1" applyFont="1" applyFill="1" applyAlignment="1" applyProtection="1">
      <alignment horizontal="right" vertical="center"/>
    </xf>
    <xf numFmtId="3" fontId="27" fillId="9" borderId="0" xfId="0" applyNumberFormat="1" applyFont="1" applyFill="1" applyAlignment="1" applyProtection="1">
      <alignment horizontal="center" vertical="center"/>
    </xf>
    <xf numFmtId="3" fontId="27" fillId="0" borderId="0" xfId="0" applyNumberFormat="1" applyFont="1" applyFill="1" applyAlignment="1" applyProtection="1">
      <alignment vertical="center"/>
    </xf>
    <xf numFmtId="3" fontId="22" fillId="0" borderId="0" xfId="0" applyNumberFormat="1" applyFont="1" applyFill="1" applyAlignment="1" applyProtection="1">
      <alignment horizontal="center" vertical="center" wrapText="1"/>
    </xf>
    <xf numFmtId="3" fontId="22" fillId="0" borderId="0" xfId="0" applyNumberFormat="1" applyFont="1" applyFill="1" applyAlignment="1" applyProtection="1">
      <alignment vertical="center" wrapText="1"/>
    </xf>
    <xf numFmtId="3" fontId="0" fillId="0" borderId="0" xfId="0" applyNumberFormat="1" applyAlignment="1" applyProtection="1">
      <alignment horizontal="center"/>
    </xf>
    <xf numFmtId="3" fontId="18" fillId="0" borderId="35" xfId="0" applyNumberFormat="1" applyFont="1" applyBorder="1" applyAlignment="1" applyProtection="1">
      <alignment horizontal="center" wrapText="1"/>
    </xf>
    <xf numFmtId="2" fontId="18" fillId="0" borderId="35" xfId="0" applyNumberFormat="1" applyFont="1" applyBorder="1" applyAlignment="1" applyProtection="1">
      <alignment horizontal="center" wrapText="1"/>
    </xf>
    <xf numFmtId="3" fontId="0" fillId="0" borderId="25" xfId="0" applyNumberFormat="1" applyFill="1" applyBorder="1" applyAlignment="1" applyProtection="1">
      <alignment horizontal="center" vertical="center" wrapText="1"/>
    </xf>
    <xf numFmtId="3" fontId="0" fillId="0" borderId="26" xfId="0" applyNumberFormat="1" applyFill="1" applyBorder="1" applyAlignment="1" applyProtection="1">
      <alignment vertical="center" wrapText="1"/>
    </xf>
    <xf numFmtId="3" fontId="0" fillId="0" borderId="12" xfId="0" applyNumberFormat="1" applyFill="1" applyBorder="1" applyAlignment="1" applyProtection="1">
      <alignment horizontal="center" vertical="center" wrapText="1"/>
    </xf>
    <xf numFmtId="3" fontId="0" fillId="0" borderId="13" xfId="0" applyNumberFormat="1" applyFill="1" applyBorder="1" applyAlignment="1" applyProtection="1">
      <alignment horizontal="center" vertical="center" wrapText="1"/>
    </xf>
    <xf numFmtId="3" fontId="0" fillId="0" borderId="15" xfId="0" applyNumberFormat="1" applyFill="1" applyBorder="1" applyAlignment="1" applyProtection="1">
      <alignment horizontal="center" vertical="center" wrapText="1"/>
    </xf>
    <xf numFmtId="3" fontId="0" fillId="0" borderId="16" xfId="0" applyNumberFormat="1" applyFill="1" applyBorder="1" applyAlignment="1" applyProtection="1">
      <alignment horizontal="center" vertical="center" wrapText="1"/>
    </xf>
    <xf numFmtId="14" fontId="0" fillId="0" borderId="17" xfId="0" applyNumberFormat="1" applyFill="1" applyBorder="1" applyAlignment="1" applyProtection="1">
      <alignment horizontal="center" vertical="center" wrapText="1"/>
    </xf>
    <xf numFmtId="3" fontId="0" fillId="0" borderId="18" xfId="0" applyNumberFormat="1" applyFill="1" applyBorder="1" applyAlignment="1" applyProtection="1">
      <alignment horizontal="center" vertical="center" wrapText="1"/>
    </xf>
    <xf numFmtId="3" fontId="0" fillId="0" borderId="28" xfId="0" applyNumberFormat="1" applyFill="1" applyBorder="1" applyAlignment="1" applyProtection="1">
      <alignment horizontal="center" vertical="center" wrapText="1"/>
    </xf>
    <xf numFmtId="3" fontId="0" fillId="0" borderId="37" xfId="0" applyNumberFormat="1" applyFill="1" applyBorder="1" applyAlignment="1" applyProtection="1">
      <alignment horizontal="center" vertical="center" wrapText="1"/>
    </xf>
    <xf numFmtId="14" fontId="0" fillId="0" borderId="23" xfId="0" applyNumberFormat="1" applyFill="1" applyBorder="1" applyAlignment="1" applyProtection="1">
      <alignment horizontal="center" vertical="center" wrapText="1"/>
    </xf>
    <xf numFmtId="3" fontId="0" fillId="0" borderId="24" xfId="0" applyNumberFormat="1" applyFill="1" applyBorder="1" applyAlignment="1" applyProtection="1">
      <alignment horizontal="center" vertical="center" wrapText="1"/>
    </xf>
    <xf numFmtId="14" fontId="0" fillId="0" borderId="32" xfId="0" applyNumberFormat="1" applyFill="1" applyBorder="1" applyAlignment="1" applyProtection="1">
      <alignment horizontal="center" vertical="center" wrapText="1"/>
    </xf>
    <xf numFmtId="3" fontId="0" fillId="0" borderId="33" xfId="0" applyNumberFormat="1" applyFill="1" applyBorder="1" applyAlignment="1" applyProtection="1">
      <alignment horizontal="center" vertical="center" wrapText="1"/>
    </xf>
    <xf numFmtId="49" fontId="21" fillId="0" borderId="19" xfId="0" applyNumberFormat="1" applyFont="1" applyFill="1" applyBorder="1" applyAlignment="1" applyProtection="1">
      <alignment horizontal="center" vertical="center" wrapText="1"/>
    </xf>
    <xf numFmtId="3" fontId="21" fillId="0" borderId="20" xfId="0" applyNumberFormat="1" applyFont="1" applyFill="1" applyBorder="1" applyAlignment="1" applyProtection="1">
      <alignment horizontal="center" vertical="center" wrapText="1"/>
    </xf>
    <xf numFmtId="3" fontId="21" fillId="0" borderId="21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horizontal="center" vertical="center" wrapText="1"/>
    </xf>
    <xf numFmtId="3" fontId="21" fillId="0" borderId="0" xfId="0" applyNumberFormat="1" applyFont="1" applyFill="1" applyBorder="1" applyAlignment="1" applyProtection="1">
      <alignment horizontal="center" vertical="center" wrapText="1"/>
    </xf>
    <xf numFmtId="3" fontId="0" fillId="0" borderId="7" xfId="0" applyNumberFormat="1" applyBorder="1" applyAlignment="1" applyProtection="1">
      <alignment horizontal="center"/>
    </xf>
    <xf numFmtId="4" fontId="0" fillId="0" borderId="7" xfId="0" applyNumberFormat="1" applyBorder="1" applyProtection="1"/>
    <xf numFmtId="49" fontId="0" fillId="0" borderId="0" xfId="0" applyNumberFormat="1" applyFill="1" applyAlignment="1" applyProtection="1">
      <alignment horizontal="center" vertical="center" wrapText="1"/>
    </xf>
    <xf numFmtId="3" fontId="0" fillId="0" borderId="0" xfId="0" applyNumberFormat="1" applyFill="1" applyAlignment="1" applyProtection="1">
      <alignment horizontal="center" vertical="center" wrapText="1"/>
    </xf>
    <xf numFmtId="3" fontId="18" fillId="0" borderId="7" xfId="0" applyNumberFormat="1" applyFont="1" applyBorder="1" applyAlignment="1" applyProtection="1">
      <alignment horizontal="center"/>
    </xf>
    <xf numFmtId="4" fontId="18" fillId="0" borderId="7" xfId="0" applyNumberFormat="1" applyFont="1" applyBorder="1" applyProtection="1"/>
    <xf numFmtId="3" fontId="18" fillId="0" borderId="0" xfId="0" applyNumberFormat="1" applyFont="1" applyFill="1" applyAlignment="1" applyProtection="1">
      <alignment vertical="center" wrapText="1"/>
    </xf>
    <xf numFmtId="49" fontId="18" fillId="0" borderId="0" xfId="0" applyNumberFormat="1" applyFont="1" applyFill="1" applyAlignment="1" applyProtection="1">
      <alignment horizontal="center" vertical="center" wrapText="1"/>
    </xf>
    <xf numFmtId="3" fontId="27" fillId="0" borderId="0" xfId="0" applyNumberFormat="1" applyFont="1" applyFill="1" applyAlignment="1" applyProtection="1">
      <alignment horizontal="center" vertical="center"/>
    </xf>
    <xf numFmtId="3" fontId="0" fillId="0" borderId="0" xfId="0" applyNumberFormat="1" applyFill="1" applyAlignment="1" applyProtection="1">
      <alignment vertical="center" wrapText="1"/>
    </xf>
    <xf numFmtId="164" fontId="0" fillId="0" borderId="0" xfId="0" applyNumberFormat="1" applyFill="1" applyAlignment="1" applyProtection="1">
      <alignment vertical="center" wrapText="1"/>
    </xf>
    <xf numFmtId="3" fontId="18" fillId="0" borderId="8" xfId="0" applyNumberFormat="1" applyFont="1" applyFill="1" applyBorder="1" applyAlignment="1" applyProtection="1">
      <alignment horizontal="center" vertical="center" wrapText="1"/>
    </xf>
    <xf numFmtId="3" fontId="18" fillId="0" borderId="0" xfId="0" applyNumberFormat="1" applyFont="1" applyFill="1" applyAlignment="1" applyProtection="1">
      <alignment horizontal="center" vertical="center" wrapText="1"/>
    </xf>
    <xf numFmtId="3" fontId="0" fillId="0" borderId="7" xfId="0" applyNumberFormat="1" applyFill="1" applyBorder="1" applyAlignment="1" applyProtection="1">
      <alignment horizontal="center" vertical="center" wrapText="1"/>
    </xf>
    <xf numFmtId="4" fontId="0" fillId="0" borderId="7" xfId="0" applyNumberFormat="1" applyFill="1" applyBorder="1" applyAlignment="1" applyProtection="1">
      <alignment horizontal="center" vertical="center" wrapText="1"/>
    </xf>
    <xf numFmtId="49" fontId="20" fillId="0" borderId="0" xfId="0" applyNumberFormat="1" applyFont="1" applyFill="1" applyAlignment="1" applyProtection="1">
      <alignment horizontal="center" vertical="center" wrapText="1"/>
    </xf>
    <xf numFmtId="3" fontId="0" fillId="7" borderId="7" xfId="0" applyNumberFormat="1" applyFill="1" applyBorder="1" applyAlignment="1" applyProtection="1">
      <alignment horizontal="center" vertical="center" wrapText="1"/>
    </xf>
    <xf numFmtId="3" fontId="28" fillId="0" borderId="7" xfId="0" applyNumberFormat="1" applyFont="1" applyFill="1" applyBorder="1" applyAlignment="1" applyProtection="1">
      <alignment horizontal="center" vertical="center" wrapText="1"/>
    </xf>
    <xf numFmtId="165" fontId="28" fillId="0" borderId="7" xfId="0" applyNumberFormat="1" applyFont="1" applyFill="1" applyBorder="1" applyAlignment="1" applyProtection="1">
      <alignment horizontal="center" vertical="center" wrapText="1"/>
    </xf>
    <xf numFmtId="4" fontId="28" fillId="7" borderId="7" xfId="0" applyNumberFormat="1" applyFont="1" applyFill="1" applyBorder="1" applyAlignment="1" applyProtection="1">
      <alignment horizontal="right" vertical="center" wrapText="1"/>
    </xf>
    <xf numFmtId="165" fontId="18" fillId="0" borderId="7" xfId="0" applyNumberFormat="1" applyFont="1" applyFill="1" applyBorder="1" applyAlignment="1" applyProtection="1">
      <alignment horizontal="center" vertical="center" wrapText="1"/>
    </xf>
    <xf numFmtId="4" fontId="0" fillId="7" borderId="7" xfId="0" applyNumberFormat="1" applyFill="1" applyBorder="1" applyAlignment="1" applyProtection="1">
      <alignment horizontal="right" vertical="center" wrapText="1"/>
    </xf>
    <xf numFmtId="164" fontId="28" fillId="0" borderId="7" xfId="0" applyNumberFormat="1" applyFont="1" applyFill="1" applyBorder="1" applyAlignment="1" applyProtection="1">
      <alignment horizontal="center" vertical="center" wrapText="1"/>
    </xf>
    <xf numFmtId="4" fontId="28" fillId="0" borderId="7" xfId="0" applyNumberFormat="1" applyFont="1" applyFill="1" applyBorder="1" applyAlignment="1" applyProtection="1">
      <alignment horizontal="center" vertical="center" wrapText="1"/>
    </xf>
    <xf numFmtId="3" fontId="18" fillId="0" borderId="7" xfId="0" applyNumberFormat="1" applyFont="1" applyFill="1" applyBorder="1" applyAlignment="1" applyProtection="1">
      <alignment horizontal="center" vertical="center" wrapText="1"/>
    </xf>
    <xf numFmtId="4" fontId="18" fillId="7" borderId="7" xfId="0" applyNumberFormat="1" applyFont="1" applyFill="1" applyBorder="1" applyAlignment="1" applyProtection="1">
      <alignment horizontal="right" vertical="center" wrapText="1"/>
    </xf>
    <xf numFmtId="0" fontId="24" fillId="8" borderId="31" xfId="0" applyFont="1" applyFill="1" applyBorder="1" applyAlignment="1" applyProtection="1">
      <protection locked="0"/>
    </xf>
    <xf numFmtId="0" fontId="0" fillId="0" borderId="29" xfId="0" applyBorder="1" applyAlignment="1" applyProtection="1">
      <protection locked="0"/>
    </xf>
    <xf numFmtId="0" fontId="0" fillId="0" borderId="30" xfId="0" applyBorder="1" applyAlignment="1" applyProtection="1">
      <protection locked="0"/>
    </xf>
    <xf numFmtId="0" fontId="23" fillId="0" borderId="0" xfId="0" applyFont="1" applyAlignment="1">
      <alignment horizontal="center" vertical="center" wrapText="1"/>
    </xf>
    <xf numFmtId="0" fontId="0" fillId="0" borderId="0" xfId="0" applyAlignment="1" applyProtection="1">
      <alignment horizontal="center" wrapText="1"/>
    </xf>
    <xf numFmtId="0" fontId="18" fillId="0" borderId="36" xfId="0" applyFont="1" applyBorder="1" applyAlignment="1" applyProtection="1">
      <alignment horizontal="center" vertical="center" wrapText="1"/>
    </xf>
    <xf numFmtId="0" fontId="18" fillId="0" borderId="37" xfId="0" applyFont="1" applyBorder="1" applyAlignment="1" applyProtection="1">
      <alignment horizontal="center" vertical="center" wrapText="1"/>
    </xf>
    <xf numFmtId="3" fontId="27" fillId="9" borderId="0" xfId="0" applyNumberFormat="1" applyFont="1" applyFill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center" vertical="center" wrapText="1"/>
    </xf>
    <xf numFmtId="3" fontId="22" fillId="0" borderId="0" xfId="0" applyNumberFormat="1" applyFont="1" applyFill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horizontal="left" vertical="center" wrapText="1"/>
    </xf>
    <xf numFmtId="3" fontId="18" fillId="0" borderId="8" xfId="0" applyNumberFormat="1" applyFont="1" applyFill="1" applyBorder="1" applyAlignment="1" applyProtection="1">
      <alignment horizontal="center" vertical="center" wrapText="1"/>
    </xf>
    <xf numFmtId="3" fontId="18" fillId="0" borderId="6" xfId="0" applyNumberFormat="1" applyFont="1" applyFill="1" applyBorder="1" applyAlignment="1" applyProtection="1">
      <alignment horizontal="center" vertical="center" wrapText="1"/>
    </xf>
    <xf numFmtId="3" fontId="18" fillId="0" borderId="7" xfId="0" applyNumberFormat="1" applyFont="1" applyFill="1" applyBorder="1" applyAlignment="1" applyProtection="1">
      <alignment horizontal="center" vertical="center" wrapText="1"/>
    </xf>
    <xf numFmtId="49" fontId="0" fillId="0" borderId="9" xfId="0" applyNumberFormat="1" applyFill="1" applyBorder="1" applyAlignment="1" applyProtection="1">
      <alignment horizontal="center" vertical="center" wrapText="1"/>
    </xf>
    <xf numFmtId="49" fontId="0" fillId="0" borderId="11" xfId="0" applyNumberFormat="1" applyFill="1" applyBorder="1" applyAlignment="1" applyProtection="1">
      <alignment horizontal="center" vertical="center" wrapText="1"/>
    </xf>
    <xf numFmtId="49" fontId="0" fillId="0" borderId="14" xfId="0" applyNumberFormat="1" applyFill="1" applyBorder="1" applyAlignment="1" applyProtection="1">
      <alignment horizontal="center" vertical="center" wrapText="1"/>
    </xf>
    <xf numFmtId="3" fontId="0" fillId="0" borderId="10" xfId="0" applyNumberFormat="1" applyFill="1" applyBorder="1" applyAlignment="1" applyProtection="1">
      <alignment horizontal="center" vertical="center" wrapText="1"/>
    </xf>
    <xf numFmtId="3" fontId="0" fillId="0" borderId="12" xfId="0" applyNumberFormat="1" applyFill="1" applyBorder="1" applyAlignment="1" applyProtection="1">
      <alignment horizontal="center" vertical="center" wrapText="1"/>
    </xf>
    <xf numFmtId="3" fontId="0" fillId="0" borderId="15" xfId="0" applyNumberFormat="1" applyFill="1" applyBorder="1" applyAlignment="1" applyProtection="1">
      <alignment horizontal="center" vertical="center" wrapText="1"/>
    </xf>
    <xf numFmtId="2" fontId="18" fillId="0" borderId="35" xfId="0" applyNumberFormat="1" applyFont="1" applyBorder="1" applyAlignment="1" applyProtection="1">
      <alignment horizontal="center" vertical="center" wrapText="1"/>
    </xf>
    <xf numFmtId="2" fontId="18" fillId="0" borderId="34" xfId="0" applyNumberFormat="1" applyFont="1" applyBorder="1" applyAlignment="1" applyProtection="1">
      <alignment horizontal="center" vertical="center" wrapText="1"/>
    </xf>
  </cellXfs>
  <cellStyles count="80">
    <cellStyle name="?" xfId="1"/>
    <cellStyle name="? 2" xfId="2"/>
    <cellStyle name="? 2 2" xfId="71"/>
    <cellStyle name="? 3" xfId="3"/>
    <cellStyle name="? 3 2" xfId="72"/>
    <cellStyle name="? 4" xfId="4"/>
    <cellStyle name="? 4 2" xfId="73"/>
    <cellStyle name="Normal_z_Исх_инф_по_gen" xfId="5"/>
    <cellStyle name="Обычный" xfId="0" builtinId="0"/>
    <cellStyle name="Обычный 2" xfId="6"/>
    <cellStyle name="Обычный 2 2" xfId="7"/>
    <cellStyle name="Обычный 2 2 2" xfId="8"/>
    <cellStyle name="Обычный 2 3" xfId="9"/>
    <cellStyle name="Обычный 2 3 2" xfId="10"/>
    <cellStyle name="Обычный 2 4" xfId="11"/>
    <cellStyle name="Обычный 2 4 2" xfId="12"/>
    <cellStyle name="Обычный 2 5" xfId="13"/>
    <cellStyle name="Обычный 2 6" xfId="14"/>
    <cellStyle name="Обычный 3" xfId="15"/>
    <cellStyle name="Обычный 3 2" xfId="74"/>
    <cellStyle name="Обычный 4" xfId="16"/>
    <cellStyle name="Обычный 4 2" xfId="75"/>
    <cellStyle name="Обычный 5" xfId="17"/>
    <cellStyle name="Обычный 5 2" xfId="76"/>
    <cellStyle name="Обычный 6" xfId="18"/>
    <cellStyle name="Обычный 6 2" xfId="77"/>
    <cellStyle name="Обычный 7" xfId="19"/>
    <cellStyle name="Обычный 7 2" xfId="78"/>
    <cellStyle name="Обычный 8" xfId="20"/>
    <cellStyle name="Обычный 8 2" xfId="79"/>
    <cellStyle name="Процентный" xfId="21" builtinId="5"/>
    <cellStyle name="Финансовый 2 2" xfId="22"/>
    <cellStyle name="Финансовый 2 3" xfId="23"/>
    <cellStyle name="Финансовый 2 4" xfId="24"/>
    <cellStyle name="㼿" xfId="25"/>
    <cellStyle name="㼿?" xfId="26"/>
    <cellStyle name="㼿㼿" xfId="27"/>
    <cellStyle name="㼿㼿?" xfId="28"/>
    <cellStyle name="㼿㼿? 2" xfId="29"/>
    <cellStyle name="㼿㼿? 2 2" xfId="30"/>
    <cellStyle name="㼿㼿? 2 2 2" xfId="31"/>
    <cellStyle name="㼿㼿? 2 3" xfId="32"/>
    <cellStyle name="㼿㼿? 3" xfId="33"/>
    <cellStyle name="㼿㼿? 3 2" xfId="34"/>
    <cellStyle name="㼿㼿? 4" xfId="35"/>
    <cellStyle name="㼿㼿? 4 2" xfId="36"/>
    <cellStyle name="㼿㼿? 5" xfId="37"/>
    <cellStyle name="㼿㼿? 5 2" xfId="38"/>
    <cellStyle name="㼿㼿? 6" xfId="39"/>
    <cellStyle name="㼿㼿? 6 2" xfId="40"/>
    <cellStyle name="㼿㼿㼿" xfId="41"/>
    <cellStyle name="㼿㼿㼿 2" xfId="42"/>
    <cellStyle name="㼿㼿㼿 2 2" xfId="43"/>
    <cellStyle name="㼿㼿㼿 3" xfId="44"/>
    <cellStyle name="㼿㼿㼿 3 2" xfId="45"/>
    <cellStyle name="㼿㼿㼿 4" xfId="46"/>
    <cellStyle name="㼿㼿㼿 4 2" xfId="47"/>
    <cellStyle name="㼿㼿㼿 5" xfId="48"/>
    <cellStyle name="㼿㼿㼿 5 2" xfId="49"/>
    <cellStyle name="㼿㼿㼿 6" xfId="50"/>
    <cellStyle name="㼿㼿㼿 6 2" xfId="51"/>
    <cellStyle name="㼿㼿㼿 7" xfId="52"/>
    <cellStyle name="㼿㼿㼿 7 2" xfId="53"/>
    <cellStyle name="㼿㼿㼿?" xfId="54"/>
    <cellStyle name="㼿㼿㼿? 2" xfId="55"/>
    <cellStyle name="㼿㼿㼿? 2 2" xfId="56"/>
    <cellStyle name="㼿㼿㼿? 3" xfId="57"/>
    <cellStyle name="㼿㼿㼿? 3 2" xfId="58"/>
    <cellStyle name="㼿㼿㼿? 4" xfId="59"/>
    <cellStyle name="㼿㼿㼿? 4 2" xfId="60"/>
    <cellStyle name="㼿㼿㼿? 5" xfId="61"/>
    <cellStyle name="㼿㼿㼿? 5 2" xfId="62"/>
    <cellStyle name="㼿㼿㼿? 6" xfId="63"/>
    <cellStyle name="㼿㼿㼿? 6 2" xfId="64"/>
    <cellStyle name="㼿㼿㼿? 7" xfId="65"/>
    <cellStyle name="㼿㼿㼿? 7 2" xfId="66"/>
    <cellStyle name="㼿㼿㼿? 8" xfId="67"/>
    <cellStyle name="㼿㼿㼿㼿" xfId="68"/>
    <cellStyle name="㼿㼿㼿㼿?" xfId="69"/>
    <cellStyle name="㼿㼿㼿㼿㼿" xfId="70"/>
  </cellStyles>
  <dxfs count="4">
    <dxf>
      <numFmt numFmtId="33" formatCode="_-* #,##0_р_._-;\-* #,##0_р_._-;_-* &quot;-&quot;_р_._-;_-@_-"/>
    </dxf>
    <dxf>
      <numFmt numFmtId="33" formatCode="_-* #,##0_р_._-;\-* #,##0_р_._-;_-* &quot;-&quot;_р_._-;_-@_-"/>
    </dxf>
    <dxf>
      <numFmt numFmtId="33" formatCode="_-* #,##0_р_._-;\-* #,##0_р_._-;_-* &quot;-&quot;_р_._-;_-@_-"/>
    </dxf>
    <dxf>
      <numFmt numFmtId="33" formatCode="_-* #,##0_р_._-;\-* #,##0_р_._-;_-* &quot;-&quot;_р_._-;_-@_-"/>
    </dxf>
  </dxfs>
  <tableStyles count="0" defaultTableStyle="TableStyleMedium9" defaultPivotStyle="PivotStyleLight16"/>
  <colors>
    <mruColors>
      <color rgb="FFFFFFCC"/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2;&#1077;&#1085;&#1099;%20&#1057;&#1077;&#1085;&#1090;&#1103;&#1073;&#1088;&#110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Цены"/>
      <sheetName val="Час пик"/>
      <sheetName val="Инфраструктура"/>
    </sheetNames>
    <sheetDataSet>
      <sheetData sheetId="0"/>
      <sheetData sheetId="1">
        <row r="34">
          <cell r="D34">
            <v>-1</v>
          </cell>
        </row>
        <row r="35">
          <cell r="D35">
            <v>20</v>
          </cell>
        </row>
        <row r="36">
          <cell r="D36">
            <v>20</v>
          </cell>
        </row>
        <row r="37">
          <cell r="D37">
            <v>15</v>
          </cell>
        </row>
        <row r="38">
          <cell r="D38">
            <v>20</v>
          </cell>
        </row>
        <row r="39">
          <cell r="D39">
            <v>20</v>
          </cell>
        </row>
        <row r="40">
          <cell r="D40">
            <v>-1</v>
          </cell>
        </row>
        <row r="41">
          <cell r="D41">
            <v>-1</v>
          </cell>
        </row>
        <row r="42">
          <cell r="D42">
            <v>20</v>
          </cell>
        </row>
        <row r="43">
          <cell r="D43">
            <v>20</v>
          </cell>
        </row>
        <row r="44">
          <cell r="D44">
            <v>20</v>
          </cell>
        </row>
        <row r="45">
          <cell r="D45">
            <v>20</v>
          </cell>
        </row>
        <row r="46">
          <cell r="D46">
            <v>20</v>
          </cell>
        </row>
        <row r="47">
          <cell r="D47">
            <v>-1</v>
          </cell>
        </row>
        <row r="48">
          <cell r="D48">
            <v>-1</v>
          </cell>
        </row>
        <row r="49">
          <cell r="D49">
            <v>19</v>
          </cell>
        </row>
        <row r="50">
          <cell r="D50">
            <v>20</v>
          </cell>
        </row>
        <row r="51">
          <cell r="D51">
            <v>19</v>
          </cell>
        </row>
        <row r="52">
          <cell r="D52">
            <v>20</v>
          </cell>
        </row>
        <row r="53">
          <cell r="D53">
            <v>20</v>
          </cell>
        </row>
        <row r="54">
          <cell r="D54">
            <v>-1</v>
          </cell>
        </row>
        <row r="55">
          <cell r="D55">
            <v>-1</v>
          </cell>
        </row>
        <row r="56">
          <cell r="D56">
            <v>20</v>
          </cell>
        </row>
        <row r="57">
          <cell r="D57">
            <v>8</v>
          </cell>
        </row>
        <row r="58">
          <cell r="D58">
            <v>20</v>
          </cell>
        </row>
        <row r="59">
          <cell r="D59">
            <v>20</v>
          </cell>
        </row>
        <row r="60">
          <cell r="D60">
            <v>9</v>
          </cell>
        </row>
        <row r="61">
          <cell r="D61">
            <v>-1</v>
          </cell>
        </row>
        <row r="62">
          <cell r="D62">
            <v>-1</v>
          </cell>
        </row>
        <row r="63">
          <cell r="D63">
            <v>20</v>
          </cell>
        </row>
        <row r="64">
          <cell r="D64">
            <v>-1</v>
          </cell>
        </row>
      </sheetData>
      <sheetData sheetId="2">
        <row r="2">
          <cell r="B2">
            <v>2.61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F16" sqref="F16"/>
    </sheetView>
  </sheetViews>
  <sheetFormatPr defaultRowHeight="12.75"/>
  <cols>
    <col min="1" max="1" width="9.140625" style="2"/>
    <col min="2" max="2" width="58" customWidth="1"/>
    <col min="3" max="3" width="17.85546875" customWidth="1"/>
    <col min="4" max="4" width="15.7109375" customWidth="1"/>
    <col min="5" max="5" width="19.140625" customWidth="1"/>
  </cols>
  <sheetData>
    <row r="1" spans="2:5" s="2" customFormat="1" ht="16.5" thickBot="1">
      <c r="B1" s="8" t="s">
        <v>51</v>
      </c>
      <c r="C1" s="31" t="s">
        <v>60</v>
      </c>
    </row>
    <row r="2" spans="2:5" s="2" customFormat="1" ht="13.5" thickBot="1"/>
    <row r="3" spans="2:5" s="2" customFormat="1" ht="16.5" thickBot="1">
      <c r="B3" s="8" t="s">
        <v>48</v>
      </c>
      <c r="C3" s="89"/>
      <c r="D3" s="90"/>
      <c r="E3" s="91"/>
    </row>
    <row r="4" spans="2:5" s="2" customFormat="1" ht="16.5" thickBot="1">
      <c r="B4" s="8"/>
      <c r="C4" s="19"/>
      <c r="D4" s="19"/>
      <c r="E4" s="19"/>
    </row>
    <row r="5" spans="2:5" s="2" customFormat="1" ht="16.5" thickBot="1">
      <c r="B5" s="8" t="s">
        <v>49</v>
      </c>
      <c r="C5" s="32"/>
    </row>
    <row r="6" spans="2:5" s="2" customFormat="1"/>
    <row r="7" spans="2:5" s="2" customFormat="1" ht="15.75">
      <c r="B7" s="8" t="s">
        <v>34</v>
      </c>
    </row>
    <row r="8" spans="2:5" ht="13.5" thickBot="1"/>
    <row r="9" spans="2:5" ht="13.5" thickBot="1">
      <c r="B9" s="4" t="s">
        <v>24</v>
      </c>
      <c r="C9" s="32"/>
    </row>
    <row r="10" spans="2:5">
      <c r="B10" s="2" t="s">
        <v>39</v>
      </c>
    </row>
    <row r="11" spans="2:5" ht="13.5" thickBot="1"/>
    <row r="12" spans="2:5" ht="13.5" thickBot="1">
      <c r="B12" s="4" t="s">
        <v>25</v>
      </c>
      <c r="C12" s="32"/>
    </row>
    <row r="13" spans="2:5">
      <c r="B13" s="7" t="s">
        <v>47</v>
      </c>
    </row>
    <row r="15" spans="2:5" s="2" customFormat="1">
      <c r="B15" s="4" t="s">
        <v>56</v>
      </c>
    </row>
    <row r="16" spans="2:5" s="2" customFormat="1" ht="13.5" thickBot="1"/>
    <row r="17" spans="1:10" s="2" customFormat="1" ht="13.5" thickBot="1">
      <c r="B17" s="20" t="s">
        <v>0</v>
      </c>
      <c r="C17" s="32"/>
    </row>
    <row r="18" spans="1:10" s="2" customFormat="1" ht="13.5" thickBot="1">
      <c r="B18" s="20" t="s">
        <v>1</v>
      </c>
      <c r="C18" s="32"/>
    </row>
    <row r="19" spans="1:10" s="2" customFormat="1" ht="13.5" thickBot="1">
      <c r="B19" s="20" t="s">
        <v>2</v>
      </c>
      <c r="C19" s="32"/>
    </row>
    <row r="20" spans="1:10" s="2" customFormat="1" ht="13.5" thickBot="1">
      <c r="B20" s="20" t="s">
        <v>3</v>
      </c>
      <c r="C20" s="32"/>
    </row>
    <row r="21" spans="1:10" s="2" customFormat="1" ht="13.5" thickBot="1">
      <c r="B21" s="20" t="s">
        <v>4</v>
      </c>
      <c r="C21" s="32"/>
    </row>
    <row r="22" spans="1:10" s="2" customFormat="1">
      <c r="B22" s="3" t="s">
        <v>7</v>
      </c>
      <c r="C22" s="21">
        <f>SUM(C17:C21)</f>
        <v>0</v>
      </c>
    </row>
    <row r="23" spans="1:10" s="2" customFormat="1"/>
    <row r="24" spans="1:10" s="2" customFormat="1">
      <c r="B24" s="18" t="s">
        <v>57</v>
      </c>
      <c r="C24" s="10">
        <f>IF('Параметры договора'!C12='Параметры договора'!A33,'Параметры договора'!E33,IF('Параметры договора'!C12='Параметры договора'!A34,'Параметры договора'!E34,0))</f>
        <v>0</v>
      </c>
    </row>
    <row r="25" spans="1:10" s="2" customFormat="1"/>
    <row r="26" spans="1:10" s="2" customFormat="1" ht="15.75">
      <c r="B26" s="8" t="s">
        <v>46</v>
      </c>
    </row>
    <row r="27" spans="1:10" s="2" customFormat="1"/>
    <row r="28" spans="1:10" s="2" customFormat="1">
      <c r="B28" s="14" t="s">
        <v>35</v>
      </c>
    </row>
    <row r="29" spans="1:10" s="2" customFormat="1">
      <c r="B29" s="3" t="s">
        <v>59</v>
      </c>
    </row>
    <row r="30" spans="1:10" ht="25.5" hidden="1">
      <c r="A30" s="3"/>
      <c r="B30" s="12" t="s">
        <v>33</v>
      </c>
      <c r="C30" s="13" t="s">
        <v>31</v>
      </c>
      <c r="D30" s="13" t="s">
        <v>30</v>
      </c>
      <c r="E30" s="13" t="s">
        <v>32</v>
      </c>
      <c r="H30" s="2"/>
      <c r="I30" s="2"/>
      <c r="J30" s="2"/>
    </row>
    <row r="31" spans="1:10" hidden="1">
      <c r="A31" s="11">
        <v>1</v>
      </c>
      <c r="B31" s="3" t="s">
        <v>26</v>
      </c>
      <c r="C31" s="9">
        <v>0.1381</v>
      </c>
      <c r="D31" s="3">
        <v>0.87</v>
      </c>
      <c r="E31" s="10">
        <f>C31*D31</f>
        <v>0.120147</v>
      </c>
      <c r="H31" s="2"/>
      <c r="I31" s="2"/>
      <c r="J31" s="2"/>
    </row>
    <row r="32" spans="1:10" hidden="1">
      <c r="A32" s="11">
        <v>2</v>
      </c>
      <c r="B32" s="3" t="s">
        <v>27</v>
      </c>
      <c r="C32" s="9">
        <v>0.12809999999999999</v>
      </c>
      <c r="D32" s="3">
        <v>0.87</v>
      </c>
      <c r="E32" s="10">
        <f t="shared" ref="E32:E34" si="0">C32*D32</f>
        <v>0.11144699999999999</v>
      </c>
      <c r="H32" s="2"/>
      <c r="I32" s="2"/>
      <c r="J32" s="2"/>
    </row>
    <row r="33" spans="1:10">
      <c r="A33" s="11">
        <v>3</v>
      </c>
      <c r="B33" s="3" t="s">
        <v>28</v>
      </c>
      <c r="C33" s="22">
        <v>8.7999999999999995E-2</v>
      </c>
      <c r="D33" s="23">
        <v>0.87</v>
      </c>
      <c r="E33" s="10">
        <f t="shared" si="0"/>
        <v>7.6559999999999989E-2</v>
      </c>
      <c r="H33" s="2"/>
      <c r="I33" s="2"/>
      <c r="J33" s="2"/>
    </row>
    <row r="34" spans="1:10">
      <c r="A34" s="11">
        <v>4</v>
      </c>
      <c r="B34" s="3" t="s">
        <v>29</v>
      </c>
      <c r="C34" s="9">
        <v>5.1999999999999998E-2</v>
      </c>
      <c r="D34" s="23">
        <v>0.87</v>
      </c>
      <c r="E34" s="10">
        <f t="shared" si="0"/>
        <v>4.5239999999999995E-2</v>
      </c>
      <c r="H34" s="2"/>
      <c r="I34" s="2"/>
      <c r="J34" s="2"/>
    </row>
    <row r="36" spans="1:10">
      <c r="B36" s="14" t="s">
        <v>36</v>
      </c>
    </row>
    <row r="37" spans="1:10">
      <c r="B37" s="3" t="s">
        <v>59</v>
      </c>
      <c r="C37" s="2"/>
      <c r="D37" s="2"/>
      <c r="E37" s="2"/>
    </row>
    <row r="38" spans="1:10" ht="25.5">
      <c r="A38" s="15"/>
      <c r="B38" s="3" t="s">
        <v>37</v>
      </c>
      <c r="C38" s="13" t="s">
        <v>38</v>
      </c>
      <c r="D38" s="2"/>
      <c r="E38" s="2"/>
      <c r="F38" s="2"/>
    </row>
    <row r="39" spans="1:10">
      <c r="A39" s="16"/>
      <c r="B39" s="3" t="s">
        <v>0</v>
      </c>
      <c r="C39" s="1">
        <v>1127.6799999999998</v>
      </c>
      <c r="D39" s="2"/>
      <c r="E39" s="2"/>
      <c r="F39" s="2"/>
    </row>
    <row r="40" spans="1:10">
      <c r="A40" s="16"/>
      <c r="B40" s="3" t="s">
        <v>1</v>
      </c>
      <c r="C40" s="24">
        <v>1190.33</v>
      </c>
      <c r="D40" s="2"/>
      <c r="E40" s="2"/>
      <c r="F40" s="2"/>
      <c r="G40" s="2"/>
    </row>
    <row r="41" spans="1:10">
      <c r="A41" s="16"/>
      <c r="B41" s="3" t="s">
        <v>2</v>
      </c>
      <c r="C41" s="17">
        <v>1756.27</v>
      </c>
      <c r="D41" s="2"/>
      <c r="E41" s="2"/>
      <c r="F41" s="2"/>
      <c r="G41" s="2"/>
    </row>
    <row r="42" spans="1:10">
      <c r="A42" s="16"/>
      <c r="B42" s="3" t="s">
        <v>3</v>
      </c>
      <c r="C42" s="1">
        <v>1933.92</v>
      </c>
      <c r="D42" s="2"/>
      <c r="E42" s="2"/>
      <c r="F42" s="2"/>
    </row>
    <row r="43" spans="1:10">
      <c r="B43" s="3" t="s">
        <v>4</v>
      </c>
      <c r="C43" s="1">
        <v>2445.0100000000002</v>
      </c>
      <c r="D43" s="2"/>
      <c r="E43" s="2"/>
      <c r="F43" s="2"/>
    </row>
    <row r="44" spans="1:10">
      <c r="E44" s="2"/>
    </row>
  </sheetData>
  <sheetProtection password="DE7B" sheet="1" objects="1" scenarios="1"/>
  <mergeCells count="1">
    <mergeCell ref="C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workbookViewId="0">
      <selection activeCell="E3" sqref="E3"/>
    </sheetView>
  </sheetViews>
  <sheetFormatPr defaultRowHeight="12.75"/>
  <cols>
    <col min="1" max="1" width="16.85546875" customWidth="1"/>
    <col min="2" max="2" width="31.140625" customWidth="1"/>
    <col min="4" max="4" width="10.28515625" bestFit="1" customWidth="1"/>
    <col min="5" max="5" width="16.85546875" customWidth="1"/>
  </cols>
  <sheetData>
    <row r="1" spans="1:5" ht="30.75" customHeight="1">
      <c r="A1" s="92" t="s">
        <v>44</v>
      </c>
      <c r="B1" s="92"/>
    </row>
    <row r="2" spans="1:5">
      <c r="E2" s="5" t="s">
        <v>7</v>
      </c>
    </row>
    <row r="3" spans="1:5">
      <c r="A3" s="6">
        <v>41518</v>
      </c>
      <c r="B3" s="25">
        <f>'[1]Час пик'!$D34</f>
        <v>-1</v>
      </c>
      <c r="C3" s="26">
        <v>7</v>
      </c>
      <c r="D3" s="27">
        <f>IF(B3&gt;0,1,0)</f>
        <v>0</v>
      </c>
      <c r="E3" s="28">
        <f ca="1">IF($D3=1,INDIRECT(CONCATENATE("'расчет'!",ADDRESS($B3+$C3,3,2))),0)</f>
        <v>0</v>
      </c>
    </row>
    <row r="4" spans="1:5" s="2" customFormat="1">
      <c r="A4" s="6">
        <v>41519</v>
      </c>
      <c r="B4" s="25">
        <f>'[1]Час пик'!$D35</f>
        <v>20</v>
      </c>
      <c r="C4" s="26">
        <f>C3+24</f>
        <v>31</v>
      </c>
      <c r="D4" s="27">
        <f t="shared" ref="D4:D33" si="0">IF(B4&gt;0,1,0)</f>
        <v>1</v>
      </c>
      <c r="E4" s="28">
        <f t="shared" ref="E4:E33" ca="1" si="1">IF($D4=1,INDIRECT(CONCATENATE("'расчет'!",ADDRESS($B4+$C4,3,2))),0)</f>
        <v>0</v>
      </c>
    </row>
    <row r="5" spans="1:5" s="2" customFormat="1">
      <c r="A5" s="6">
        <v>41520</v>
      </c>
      <c r="B5" s="25">
        <f>'[1]Час пик'!$D36</f>
        <v>20</v>
      </c>
      <c r="C5" s="26">
        <f t="shared" ref="C5:C33" si="2">C4+24</f>
        <v>55</v>
      </c>
      <c r="D5" s="27">
        <f t="shared" si="0"/>
        <v>1</v>
      </c>
      <c r="E5" s="28">
        <f t="shared" ca="1" si="1"/>
        <v>0</v>
      </c>
    </row>
    <row r="6" spans="1:5">
      <c r="A6" s="6">
        <v>41521</v>
      </c>
      <c r="B6" s="25">
        <f>'[1]Час пик'!$D37</f>
        <v>15</v>
      </c>
      <c r="C6" s="26">
        <f t="shared" si="2"/>
        <v>79</v>
      </c>
      <c r="D6" s="27">
        <f t="shared" si="0"/>
        <v>1</v>
      </c>
      <c r="E6" s="28">
        <f t="shared" ca="1" si="1"/>
        <v>0</v>
      </c>
    </row>
    <row r="7" spans="1:5">
      <c r="A7" s="6">
        <v>41522</v>
      </c>
      <c r="B7" s="25">
        <f>'[1]Час пик'!$D38</f>
        <v>20</v>
      </c>
      <c r="C7" s="26">
        <f t="shared" si="2"/>
        <v>103</v>
      </c>
      <c r="D7" s="27">
        <f t="shared" si="0"/>
        <v>1</v>
      </c>
      <c r="E7" s="28">
        <f t="shared" ca="1" si="1"/>
        <v>0</v>
      </c>
    </row>
    <row r="8" spans="1:5">
      <c r="A8" s="6">
        <v>41523</v>
      </c>
      <c r="B8" s="25">
        <f>'[1]Час пик'!$D39</f>
        <v>20</v>
      </c>
      <c r="C8" s="26">
        <f t="shared" si="2"/>
        <v>127</v>
      </c>
      <c r="D8" s="27">
        <f t="shared" si="0"/>
        <v>1</v>
      </c>
      <c r="E8" s="28">
        <f t="shared" ca="1" si="1"/>
        <v>0</v>
      </c>
    </row>
    <row r="9" spans="1:5">
      <c r="A9" s="6">
        <v>41524</v>
      </c>
      <c r="B9" s="25">
        <f>'[1]Час пик'!$D40</f>
        <v>-1</v>
      </c>
      <c r="C9" s="26">
        <f t="shared" si="2"/>
        <v>151</v>
      </c>
      <c r="D9" s="27">
        <f t="shared" si="0"/>
        <v>0</v>
      </c>
      <c r="E9" s="28">
        <f t="shared" ca="1" si="1"/>
        <v>0</v>
      </c>
    </row>
    <row r="10" spans="1:5" s="2" customFormat="1">
      <c r="A10" s="6">
        <v>41525</v>
      </c>
      <c r="B10" s="25">
        <f>'[1]Час пик'!$D41</f>
        <v>-1</v>
      </c>
      <c r="C10" s="26">
        <f t="shared" si="2"/>
        <v>175</v>
      </c>
      <c r="D10" s="27">
        <f t="shared" si="0"/>
        <v>0</v>
      </c>
      <c r="E10" s="28">
        <f t="shared" ca="1" si="1"/>
        <v>0</v>
      </c>
    </row>
    <row r="11" spans="1:5" s="2" customFormat="1">
      <c r="A11" s="6">
        <v>41526</v>
      </c>
      <c r="B11" s="25">
        <f>'[1]Час пик'!$D42</f>
        <v>20</v>
      </c>
      <c r="C11" s="26">
        <f t="shared" si="2"/>
        <v>199</v>
      </c>
      <c r="D11" s="27">
        <f t="shared" si="0"/>
        <v>1</v>
      </c>
      <c r="E11" s="28">
        <f t="shared" ca="1" si="1"/>
        <v>0</v>
      </c>
    </row>
    <row r="12" spans="1:5" s="2" customFormat="1">
      <c r="A12" s="6">
        <v>41527</v>
      </c>
      <c r="B12" s="25">
        <f>'[1]Час пик'!$D43</f>
        <v>20</v>
      </c>
      <c r="C12" s="26">
        <f t="shared" si="2"/>
        <v>223</v>
      </c>
      <c r="D12" s="27">
        <f t="shared" si="0"/>
        <v>1</v>
      </c>
      <c r="E12" s="28">
        <f t="shared" ca="1" si="1"/>
        <v>0</v>
      </c>
    </row>
    <row r="13" spans="1:5">
      <c r="A13" s="6">
        <v>41528</v>
      </c>
      <c r="B13" s="25">
        <f>'[1]Час пик'!$D44</f>
        <v>20</v>
      </c>
      <c r="C13" s="26">
        <f t="shared" si="2"/>
        <v>247</v>
      </c>
      <c r="D13" s="27">
        <f t="shared" si="0"/>
        <v>1</v>
      </c>
      <c r="E13" s="28">
        <f t="shared" ca="1" si="1"/>
        <v>0</v>
      </c>
    </row>
    <row r="14" spans="1:5">
      <c r="A14" s="6">
        <v>41529</v>
      </c>
      <c r="B14" s="25">
        <f>'[1]Час пик'!$D45</f>
        <v>20</v>
      </c>
      <c r="C14" s="26">
        <f t="shared" si="2"/>
        <v>271</v>
      </c>
      <c r="D14" s="27">
        <f t="shared" si="0"/>
        <v>1</v>
      </c>
      <c r="E14" s="28">
        <f t="shared" ca="1" si="1"/>
        <v>0</v>
      </c>
    </row>
    <row r="15" spans="1:5">
      <c r="A15" s="6">
        <v>41530</v>
      </c>
      <c r="B15" s="25">
        <f>'[1]Час пик'!$D46</f>
        <v>20</v>
      </c>
      <c r="C15" s="26">
        <f t="shared" si="2"/>
        <v>295</v>
      </c>
      <c r="D15" s="27">
        <f t="shared" si="0"/>
        <v>1</v>
      </c>
      <c r="E15" s="28">
        <f t="shared" ca="1" si="1"/>
        <v>0</v>
      </c>
    </row>
    <row r="16" spans="1:5">
      <c r="A16" s="6">
        <v>41531</v>
      </c>
      <c r="B16" s="25">
        <f>'[1]Час пик'!$D47</f>
        <v>-1</v>
      </c>
      <c r="C16" s="26">
        <f t="shared" si="2"/>
        <v>319</v>
      </c>
      <c r="D16" s="27">
        <f t="shared" si="0"/>
        <v>0</v>
      </c>
      <c r="E16" s="28">
        <f t="shared" ca="1" si="1"/>
        <v>0</v>
      </c>
    </row>
    <row r="17" spans="1:5">
      <c r="A17" s="6">
        <v>41532</v>
      </c>
      <c r="B17" s="25">
        <f>'[1]Час пик'!$D48</f>
        <v>-1</v>
      </c>
      <c r="C17" s="26">
        <f t="shared" si="2"/>
        <v>343</v>
      </c>
      <c r="D17" s="27">
        <f t="shared" si="0"/>
        <v>0</v>
      </c>
      <c r="E17" s="28">
        <f t="shared" ca="1" si="1"/>
        <v>0</v>
      </c>
    </row>
    <row r="18" spans="1:5" s="2" customFormat="1">
      <c r="A18" s="6">
        <v>41533</v>
      </c>
      <c r="B18" s="25">
        <f>'[1]Час пик'!$D49</f>
        <v>19</v>
      </c>
      <c r="C18" s="26">
        <f t="shared" si="2"/>
        <v>367</v>
      </c>
      <c r="D18" s="27">
        <f t="shared" si="0"/>
        <v>1</v>
      </c>
      <c r="E18" s="28">
        <f t="shared" ca="1" si="1"/>
        <v>0</v>
      </c>
    </row>
    <row r="19" spans="1:5" s="2" customFormat="1">
      <c r="A19" s="6">
        <v>41534</v>
      </c>
      <c r="B19" s="25">
        <f>'[1]Час пик'!$D50</f>
        <v>20</v>
      </c>
      <c r="C19" s="26">
        <f t="shared" si="2"/>
        <v>391</v>
      </c>
      <c r="D19" s="27">
        <f t="shared" si="0"/>
        <v>1</v>
      </c>
      <c r="E19" s="28">
        <f t="shared" ca="1" si="1"/>
        <v>0</v>
      </c>
    </row>
    <row r="20" spans="1:5">
      <c r="A20" s="6">
        <v>41535</v>
      </c>
      <c r="B20" s="25">
        <f>'[1]Час пик'!$D51</f>
        <v>19</v>
      </c>
      <c r="C20" s="26">
        <f t="shared" si="2"/>
        <v>415</v>
      </c>
      <c r="D20" s="27">
        <f t="shared" si="0"/>
        <v>1</v>
      </c>
      <c r="E20" s="28">
        <f t="shared" ca="1" si="1"/>
        <v>0</v>
      </c>
    </row>
    <row r="21" spans="1:5">
      <c r="A21" s="6">
        <v>41536</v>
      </c>
      <c r="B21" s="25">
        <f>'[1]Час пик'!$D52</f>
        <v>20</v>
      </c>
      <c r="C21" s="26">
        <f t="shared" si="2"/>
        <v>439</v>
      </c>
      <c r="D21" s="27">
        <f t="shared" si="0"/>
        <v>1</v>
      </c>
      <c r="E21" s="28">
        <f t="shared" ca="1" si="1"/>
        <v>0</v>
      </c>
    </row>
    <row r="22" spans="1:5">
      <c r="A22" s="6">
        <v>41537</v>
      </c>
      <c r="B22" s="25">
        <f>'[1]Час пик'!$D53</f>
        <v>20</v>
      </c>
      <c r="C22" s="26">
        <f t="shared" si="2"/>
        <v>463</v>
      </c>
      <c r="D22" s="27">
        <f t="shared" si="0"/>
        <v>1</v>
      </c>
      <c r="E22" s="28">
        <f t="shared" ca="1" si="1"/>
        <v>0</v>
      </c>
    </row>
    <row r="23" spans="1:5">
      <c r="A23" s="6">
        <v>41538</v>
      </c>
      <c r="B23" s="25">
        <f>'[1]Час пик'!$D54</f>
        <v>-1</v>
      </c>
      <c r="C23" s="26">
        <f t="shared" si="2"/>
        <v>487</v>
      </c>
      <c r="D23" s="27">
        <f t="shared" si="0"/>
        <v>0</v>
      </c>
      <c r="E23" s="28">
        <f t="shared" ca="1" si="1"/>
        <v>0</v>
      </c>
    </row>
    <row r="24" spans="1:5">
      <c r="A24" s="6">
        <v>41539</v>
      </c>
      <c r="B24" s="25">
        <f>'[1]Час пик'!$D55</f>
        <v>-1</v>
      </c>
      <c r="C24" s="26">
        <f t="shared" si="2"/>
        <v>511</v>
      </c>
      <c r="D24" s="27">
        <f t="shared" si="0"/>
        <v>0</v>
      </c>
      <c r="E24" s="28">
        <f t="shared" ca="1" si="1"/>
        <v>0</v>
      </c>
    </row>
    <row r="25" spans="1:5" s="2" customFormat="1">
      <c r="A25" s="6">
        <v>41540</v>
      </c>
      <c r="B25" s="25">
        <f>'[1]Час пик'!$D56</f>
        <v>20</v>
      </c>
      <c r="C25" s="26">
        <f t="shared" si="2"/>
        <v>535</v>
      </c>
      <c r="D25" s="27">
        <f t="shared" si="0"/>
        <v>1</v>
      </c>
      <c r="E25" s="28">
        <f t="shared" ca="1" si="1"/>
        <v>0</v>
      </c>
    </row>
    <row r="26" spans="1:5" s="2" customFormat="1">
      <c r="A26" s="6">
        <v>41541</v>
      </c>
      <c r="B26" s="25">
        <f>'[1]Час пик'!$D57</f>
        <v>8</v>
      </c>
      <c r="C26" s="26">
        <f t="shared" si="2"/>
        <v>559</v>
      </c>
      <c r="D26" s="27">
        <f t="shared" si="0"/>
        <v>1</v>
      </c>
      <c r="E26" s="28">
        <f t="shared" ca="1" si="1"/>
        <v>0</v>
      </c>
    </row>
    <row r="27" spans="1:5">
      <c r="A27" s="6">
        <v>41542</v>
      </c>
      <c r="B27" s="25">
        <f>'[1]Час пик'!$D58</f>
        <v>20</v>
      </c>
      <c r="C27" s="26">
        <f t="shared" si="2"/>
        <v>583</v>
      </c>
      <c r="D27" s="27">
        <f t="shared" si="0"/>
        <v>1</v>
      </c>
      <c r="E27" s="28">
        <f t="shared" ca="1" si="1"/>
        <v>0</v>
      </c>
    </row>
    <row r="28" spans="1:5">
      <c r="A28" s="6">
        <v>41543</v>
      </c>
      <c r="B28" s="25">
        <f>'[1]Час пик'!$D59</f>
        <v>20</v>
      </c>
      <c r="C28" s="26">
        <f t="shared" si="2"/>
        <v>607</v>
      </c>
      <c r="D28" s="27">
        <f t="shared" si="0"/>
        <v>1</v>
      </c>
      <c r="E28" s="28">
        <f t="shared" ca="1" si="1"/>
        <v>0</v>
      </c>
    </row>
    <row r="29" spans="1:5">
      <c r="A29" s="6">
        <v>41544</v>
      </c>
      <c r="B29" s="25">
        <f>'[1]Час пик'!$D60</f>
        <v>9</v>
      </c>
      <c r="C29" s="26">
        <f t="shared" si="2"/>
        <v>631</v>
      </c>
      <c r="D29" s="27">
        <f t="shared" si="0"/>
        <v>1</v>
      </c>
      <c r="E29" s="28">
        <f t="shared" ca="1" si="1"/>
        <v>0</v>
      </c>
    </row>
    <row r="30" spans="1:5">
      <c r="A30" s="6">
        <v>41545</v>
      </c>
      <c r="B30" s="25">
        <f>'[1]Час пик'!$D61</f>
        <v>-1</v>
      </c>
      <c r="C30" s="26">
        <f t="shared" si="2"/>
        <v>655</v>
      </c>
      <c r="D30" s="27">
        <f t="shared" si="0"/>
        <v>0</v>
      </c>
      <c r="E30" s="28">
        <f t="shared" ca="1" si="1"/>
        <v>0</v>
      </c>
    </row>
    <row r="31" spans="1:5">
      <c r="A31" s="6">
        <v>41546</v>
      </c>
      <c r="B31" s="25">
        <f>'[1]Час пик'!$D62</f>
        <v>-1</v>
      </c>
      <c r="C31" s="26">
        <f t="shared" si="2"/>
        <v>679</v>
      </c>
      <c r="D31" s="27">
        <f t="shared" si="0"/>
        <v>0</v>
      </c>
      <c r="E31" s="28">
        <f t="shared" ca="1" si="1"/>
        <v>0</v>
      </c>
    </row>
    <row r="32" spans="1:5">
      <c r="A32" s="6">
        <v>41547</v>
      </c>
      <c r="B32" s="25">
        <f>'[1]Час пик'!$D63</f>
        <v>20</v>
      </c>
      <c r="C32" s="26">
        <f t="shared" si="2"/>
        <v>703</v>
      </c>
      <c r="D32" s="27">
        <f t="shared" si="0"/>
        <v>1</v>
      </c>
      <c r="E32" s="28">
        <f t="shared" ca="1" si="1"/>
        <v>0</v>
      </c>
    </row>
    <row r="33" spans="1:5">
      <c r="A33" s="6"/>
      <c r="B33" s="25">
        <f>'[1]Час пик'!$D64</f>
        <v>-1</v>
      </c>
      <c r="C33" s="26">
        <f t="shared" si="2"/>
        <v>727</v>
      </c>
      <c r="D33" s="27">
        <f t="shared" si="0"/>
        <v>0</v>
      </c>
      <c r="E33" s="28">
        <f t="shared" ca="1" si="1"/>
        <v>0</v>
      </c>
    </row>
    <row r="34" spans="1:5">
      <c r="B34" s="27"/>
      <c r="C34" s="27"/>
      <c r="D34" s="29">
        <f>SUM(D3:D33)</f>
        <v>21</v>
      </c>
      <c r="E34" s="30">
        <f ca="1">SUM(E3:E33)</f>
        <v>0</v>
      </c>
    </row>
    <row r="35" spans="1:5">
      <c r="B35" s="27"/>
      <c r="C35" s="27"/>
      <c r="D35" s="27"/>
      <c r="E35" s="27"/>
    </row>
    <row r="36" spans="1:5" ht="26.25" customHeight="1">
      <c r="B36" s="27"/>
      <c r="C36" s="93" t="s">
        <v>15</v>
      </c>
      <c r="D36" s="93"/>
      <c r="E36" s="30">
        <f ca="1">ROUND(E34/$D$34,0)</f>
        <v>0</v>
      </c>
    </row>
  </sheetData>
  <sheetProtection password="DE7B" sheet="1" objects="1" scenarios="1"/>
  <mergeCells count="2">
    <mergeCell ref="A1:B1"/>
    <mergeCell ref="C36:D36"/>
  </mergeCells>
  <conditionalFormatting sqref="E2">
    <cfRule type="cellIs" dxfId="3" priority="1" stopIfTrue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780"/>
  <sheetViews>
    <sheetView topLeftCell="A754" workbookViewId="0">
      <selection activeCell="D782" sqref="D782"/>
    </sheetView>
  </sheetViews>
  <sheetFormatPr defaultRowHeight="12.75" outlineLevelRow="1"/>
  <cols>
    <col min="1" max="1" width="17" style="65" customWidth="1"/>
    <col min="2" max="2" width="10.5703125" style="66" bestFit="1" customWidth="1"/>
    <col min="3" max="3" width="22.7109375" style="41" customWidth="1"/>
    <col min="4" max="4" width="37.42578125" style="27" customWidth="1"/>
    <col min="5" max="5" width="27" style="27" customWidth="1"/>
    <col min="6" max="6" width="20.42578125" style="27" customWidth="1"/>
    <col min="7" max="7" width="18.140625" style="27" customWidth="1"/>
    <col min="8" max="8" width="11.42578125" style="27" customWidth="1"/>
    <col min="9" max="9" width="22.28515625" style="27" customWidth="1"/>
    <col min="10" max="10" width="19.28515625" style="27" customWidth="1"/>
    <col min="11" max="16384" width="9.140625" style="27"/>
  </cols>
  <sheetData>
    <row r="1" spans="1:19" s="40" customFormat="1" ht="21">
      <c r="A1" s="98" t="s">
        <v>50</v>
      </c>
      <c r="B1" s="98"/>
      <c r="C1" s="98"/>
      <c r="D1" s="98"/>
      <c r="E1" s="96">
        <f>'Параметры договора'!C3</f>
        <v>0</v>
      </c>
      <c r="F1" s="96"/>
      <c r="G1" s="96"/>
      <c r="H1" s="36" t="s">
        <v>52</v>
      </c>
      <c r="I1" s="37" t="str">
        <f xml:space="preserve"> 'Параметры договора'!C1</f>
        <v>Сентябрь 2013г.</v>
      </c>
      <c r="J1" s="38"/>
      <c r="K1" s="39"/>
      <c r="L1" s="39"/>
      <c r="M1" s="39"/>
      <c r="N1" s="39"/>
      <c r="O1" s="39"/>
      <c r="R1" s="39"/>
      <c r="S1" s="39"/>
    </row>
    <row r="2" spans="1:19" ht="18.75" thickBot="1">
      <c r="A2" s="99"/>
      <c r="B2" s="99"/>
    </row>
    <row r="3" spans="1:19" ht="25.5">
      <c r="A3" s="103" t="s">
        <v>5</v>
      </c>
      <c r="B3" s="106" t="s">
        <v>6</v>
      </c>
      <c r="C3" s="42" t="s">
        <v>55</v>
      </c>
      <c r="D3" s="43" t="s">
        <v>11</v>
      </c>
      <c r="E3" s="109" t="s">
        <v>12</v>
      </c>
      <c r="F3" s="94" t="s">
        <v>14</v>
      </c>
      <c r="G3" s="94" t="s">
        <v>58</v>
      </c>
    </row>
    <row r="4" spans="1:19" ht="76.5">
      <c r="A4" s="104"/>
      <c r="B4" s="107"/>
      <c r="C4" s="44" t="s">
        <v>8</v>
      </c>
      <c r="D4" s="45" t="s">
        <v>54</v>
      </c>
      <c r="E4" s="110"/>
      <c r="F4" s="95"/>
      <c r="G4" s="95"/>
    </row>
    <row r="5" spans="1:19">
      <c r="A5" s="104"/>
      <c r="B5" s="107"/>
      <c r="C5" s="46" t="s">
        <v>7</v>
      </c>
      <c r="D5" s="46" t="s">
        <v>7</v>
      </c>
      <c r="E5" s="46" t="s">
        <v>7</v>
      </c>
      <c r="F5" s="47" t="s">
        <v>7</v>
      </c>
      <c r="G5" s="47" t="s">
        <v>7</v>
      </c>
    </row>
    <row r="6" spans="1:19">
      <c r="A6" s="105"/>
      <c r="B6" s="108"/>
      <c r="C6" s="48" t="s">
        <v>9</v>
      </c>
      <c r="D6" s="48" t="s">
        <v>10</v>
      </c>
      <c r="E6" s="48" t="s">
        <v>10</v>
      </c>
      <c r="F6" s="49" t="s">
        <v>10</v>
      </c>
      <c r="G6" s="49" t="s">
        <v>10</v>
      </c>
    </row>
    <row r="7" spans="1:19">
      <c r="A7" s="50">
        <v>41518</v>
      </c>
      <c r="B7" s="51">
        <v>0</v>
      </c>
      <c r="C7" s="33"/>
      <c r="D7" s="52">
        <f>C7*[1]Цены!$F41/1000</f>
        <v>0</v>
      </c>
      <c r="E7" s="52">
        <f>C7*[1]Цены!$F41*'Параметры договора'!$C$24/1000</f>
        <v>0</v>
      </c>
      <c r="F7" s="53">
        <f>C7*[1]Инфраструктура!$B$2/1000</f>
        <v>0</v>
      </c>
      <c r="G7" s="53">
        <f>SUM(D7:F7)</f>
        <v>0</v>
      </c>
    </row>
    <row r="8" spans="1:19">
      <c r="A8" s="50">
        <v>41518</v>
      </c>
      <c r="B8" s="51">
        <v>1</v>
      </c>
      <c r="C8" s="33"/>
      <c r="D8" s="52">
        <f>C8*[1]Цены!$F42/1000</f>
        <v>0</v>
      </c>
      <c r="E8" s="52">
        <f>C8*[1]Цены!$F42*'Параметры договора'!$C$24/1000</f>
        <v>0</v>
      </c>
      <c r="F8" s="53">
        <f>C8*[1]Инфраструктура!$B$2/1000</f>
        <v>0</v>
      </c>
      <c r="G8" s="53">
        <f t="shared" ref="G8:G71" si="0">SUM(D8:F8)</f>
        <v>0</v>
      </c>
    </row>
    <row r="9" spans="1:19">
      <c r="A9" s="50">
        <v>41518</v>
      </c>
      <c r="B9" s="51">
        <v>2</v>
      </c>
      <c r="C9" s="33"/>
      <c r="D9" s="52">
        <f>C9*[1]Цены!$F43/1000</f>
        <v>0</v>
      </c>
      <c r="E9" s="52">
        <f>C9*[1]Цены!$F43*'Параметры договора'!$C$24/1000</f>
        <v>0</v>
      </c>
      <c r="F9" s="53">
        <f>C9*[1]Инфраструктура!$B$2/1000</f>
        <v>0</v>
      </c>
      <c r="G9" s="53">
        <f t="shared" si="0"/>
        <v>0</v>
      </c>
    </row>
    <row r="10" spans="1:19">
      <c r="A10" s="50">
        <v>41518</v>
      </c>
      <c r="B10" s="51">
        <v>3</v>
      </c>
      <c r="C10" s="33"/>
      <c r="D10" s="52">
        <f>C10*[1]Цены!$F44/1000</f>
        <v>0</v>
      </c>
      <c r="E10" s="52">
        <f>C10*[1]Цены!$F44*'Параметры договора'!$C$24/1000</f>
        <v>0</v>
      </c>
      <c r="F10" s="53">
        <f>C10*[1]Инфраструктура!$B$2/1000</f>
        <v>0</v>
      </c>
      <c r="G10" s="53">
        <f t="shared" si="0"/>
        <v>0</v>
      </c>
    </row>
    <row r="11" spans="1:19">
      <c r="A11" s="50">
        <v>41518</v>
      </c>
      <c r="B11" s="51">
        <v>4</v>
      </c>
      <c r="C11" s="33"/>
      <c r="D11" s="52">
        <f>C11*[1]Цены!$F45/1000</f>
        <v>0</v>
      </c>
      <c r="E11" s="52">
        <f>C11*[1]Цены!$F45*'Параметры договора'!$C$24/1000</f>
        <v>0</v>
      </c>
      <c r="F11" s="53">
        <f>C11*[1]Инфраструктура!$B$2/1000</f>
        <v>0</v>
      </c>
      <c r="G11" s="53">
        <f t="shared" si="0"/>
        <v>0</v>
      </c>
    </row>
    <row r="12" spans="1:19">
      <c r="A12" s="50">
        <v>41518</v>
      </c>
      <c r="B12" s="51">
        <v>5</v>
      </c>
      <c r="C12" s="33"/>
      <c r="D12" s="52">
        <f>C12*[1]Цены!$F46/1000</f>
        <v>0</v>
      </c>
      <c r="E12" s="52">
        <f>C12*[1]Цены!$F46*'Параметры договора'!$C$24/1000</f>
        <v>0</v>
      </c>
      <c r="F12" s="53">
        <f>C12*[1]Инфраструктура!$B$2/1000</f>
        <v>0</v>
      </c>
      <c r="G12" s="53">
        <f t="shared" si="0"/>
        <v>0</v>
      </c>
    </row>
    <row r="13" spans="1:19">
      <c r="A13" s="50">
        <v>41518</v>
      </c>
      <c r="B13" s="51">
        <v>6</v>
      </c>
      <c r="C13" s="33"/>
      <c r="D13" s="52">
        <f>C13*[1]Цены!$F47/1000</f>
        <v>0</v>
      </c>
      <c r="E13" s="52">
        <f>C13*[1]Цены!$F47*'Параметры договора'!$C$24/1000</f>
        <v>0</v>
      </c>
      <c r="F13" s="53">
        <f>C13*[1]Инфраструктура!$B$2/1000</f>
        <v>0</v>
      </c>
      <c r="G13" s="53">
        <f t="shared" si="0"/>
        <v>0</v>
      </c>
    </row>
    <row r="14" spans="1:19">
      <c r="A14" s="50">
        <v>41518</v>
      </c>
      <c r="B14" s="51">
        <v>7</v>
      </c>
      <c r="C14" s="33"/>
      <c r="D14" s="52">
        <f>C14*[1]Цены!$F48/1000</f>
        <v>0</v>
      </c>
      <c r="E14" s="52">
        <f>C14*[1]Цены!$F48*'Параметры договора'!$C$24/1000</f>
        <v>0</v>
      </c>
      <c r="F14" s="53">
        <f>C14*[1]Инфраструктура!$B$2/1000</f>
        <v>0</v>
      </c>
      <c r="G14" s="53">
        <f t="shared" si="0"/>
        <v>0</v>
      </c>
    </row>
    <row r="15" spans="1:19">
      <c r="A15" s="50">
        <v>41518</v>
      </c>
      <c r="B15" s="51">
        <v>8</v>
      </c>
      <c r="C15" s="33"/>
      <c r="D15" s="52">
        <f>C15*[1]Цены!$F49/1000</f>
        <v>0</v>
      </c>
      <c r="E15" s="52">
        <f>C15*[1]Цены!$F49*'Параметры договора'!$C$24/1000</f>
        <v>0</v>
      </c>
      <c r="F15" s="53">
        <f>C15*[1]Инфраструктура!$B$2/1000</f>
        <v>0</v>
      </c>
      <c r="G15" s="53">
        <f t="shared" si="0"/>
        <v>0</v>
      </c>
    </row>
    <row r="16" spans="1:19">
      <c r="A16" s="50">
        <v>41518</v>
      </c>
      <c r="B16" s="51">
        <v>9</v>
      </c>
      <c r="C16" s="33"/>
      <c r="D16" s="52">
        <f>C16*[1]Цены!$F50/1000</f>
        <v>0</v>
      </c>
      <c r="E16" s="52">
        <f>C16*[1]Цены!$F50*'Параметры договора'!$C$24/1000</f>
        <v>0</v>
      </c>
      <c r="F16" s="53">
        <f>C16*[1]Инфраструктура!$B$2/1000</f>
        <v>0</v>
      </c>
      <c r="G16" s="53">
        <f t="shared" si="0"/>
        <v>0</v>
      </c>
    </row>
    <row r="17" spans="1:7">
      <c r="A17" s="50">
        <v>41518</v>
      </c>
      <c r="B17" s="51">
        <v>10</v>
      </c>
      <c r="C17" s="33"/>
      <c r="D17" s="52">
        <f>C17*[1]Цены!$F51/1000</f>
        <v>0</v>
      </c>
      <c r="E17" s="52">
        <f>C17*[1]Цены!$F51*'Параметры договора'!$C$24/1000</f>
        <v>0</v>
      </c>
      <c r="F17" s="53">
        <f>C17*[1]Инфраструктура!$B$2/1000</f>
        <v>0</v>
      </c>
      <c r="G17" s="53">
        <f t="shared" si="0"/>
        <v>0</v>
      </c>
    </row>
    <row r="18" spans="1:7">
      <c r="A18" s="50">
        <v>41518</v>
      </c>
      <c r="B18" s="51">
        <v>11</v>
      </c>
      <c r="C18" s="33"/>
      <c r="D18" s="52">
        <f>C18*[1]Цены!$F52/1000</f>
        <v>0</v>
      </c>
      <c r="E18" s="52">
        <f>C18*[1]Цены!$F52*'Параметры договора'!$C$24/1000</f>
        <v>0</v>
      </c>
      <c r="F18" s="53">
        <f>C18*[1]Инфраструктура!$B$2/1000</f>
        <v>0</v>
      </c>
      <c r="G18" s="53">
        <f t="shared" si="0"/>
        <v>0</v>
      </c>
    </row>
    <row r="19" spans="1:7">
      <c r="A19" s="50">
        <v>41518</v>
      </c>
      <c r="B19" s="51">
        <v>12</v>
      </c>
      <c r="C19" s="33"/>
      <c r="D19" s="52">
        <f>C19*[1]Цены!$F53/1000</f>
        <v>0</v>
      </c>
      <c r="E19" s="52">
        <f>C19*[1]Цены!$F53*'Параметры договора'!$C$24/1000</f>
        <v>0</v>
      </c>
      <c r="F19" s="53">
        <f>C19*[1]Инфраструктура!$B$2/1000</f>
        <v>0</v>
      </c>
      <c r="G19" s="53">
        <f t="shared" si="0"/>
        <v>0</v>
      </c>
    </row>
    <row r="20" spans="1:7">
      <c r="A20" s="50">
        <v>41518</v>
      </c>
      <c r="B20" s="51">
        <v>13</v>
      </c>
      <c r="C20" s="33"/>
      <c r="D20" s="52">
        <f>C20*[1]Цены!$F54/1000</f>
        <v>0</v>
      </c>
      <c r="E20" s="52">
        <f>C20*[1]Цены!$F54*'Параметры договора'!$C$24/1000</f>
        <v>0</v>
      </c>
      <c r="F20" s="53">
        <f>C20*[1]Инфраструктура!$B$2/1000</f>
        <v>0</v>
      </c>
      <c r="G20" s="53">
        <f t="shared" si="0"/>
        <v>0</v>
      </c>
    </row>
    <row r="21" spans="1:7">
      <c r="A21" s="50">
        <v>41518</v>
      </c>
      <c r="B21" s="51">
        <v>14</v>
      </c>
      <c r="C21" s="33"/>
      <c r="D21" s="52">
        <f>C21*[1]Цены!$F55/1000</f>
        <v>0</v>
      </c>
      <c r="E21" s="52">
        <f>C21*[1]Цены!$F55*'Параметры договора'!$C$24/1000</f>
        <v>0</v>
      </c>
      <c r="F21" s="53">
        <f>C21*[1]Инфраструктура!$B$2/1000</f>
        <v>0</v>
      </c>
      <c r="G21" s="53">
        <f t="shared" si="0"/>
        <v>0</v>
      </c>
    </row>
    <row r="22" spans="1:7">
      <c r="A22" s="50">
        <v>41518</v>
      </c>
      <c r="B22" s="51">
        <v>15</v>
      </c>
      <c r="C22" s="33"/>
      <c r="D22" s="52">
        <f>C22*[1]Цены!$F56/1000</f>
        <v>0</v>
      </c>
      <c r="E22" s="52">
        <f>C22*[1]Цены!$F56*'Параметры договора'!$C$24/1000</f>
        <v>0</v>
      </c>
      <c r="F22" s="53">
        <f>C22*[1]Инфраструктура!$B$2/1000</f>
        <v>0</v>
      </c>
      <c r="G22" s="53">
        <f t="shared" si="0"/>
        <v>0</v>
      </c>
    </row>
    <row r="23" spans="1:7">
      <c r="A23" s="50">
        <v>41518</v>
      </c>
      <c r="B23" s="51">
        <v>16</v>
      </c>
      <c r="C23" s="33"/>
      <c r="D23" s="52">
        <f>C23*[1]Цены!$F57/1000</f>
        <v>0</v>
      </c>
      <c r="E23" s="52">
        <f>C23*[1]Цены!$F57*'Параметры договора'!$C$24/1000</f>
        <v>0</v>
      </c>
      <c r="F23" s="53">
        <f>C23*[1]Инфраструктура!$B$2/1000</f>
        <v>0</v>
      </c>
      <c r="G23" s="53">
        <f t="shared" si="0"/>
        <v>0</v>
      </c>
    </row>
    <row r="24" spans="1:7">
      <c r="A24" s="50">
        <v>41518</v>
      </c>
      <c r="B24" s="51">
        <v>17</v>
      </c>
      <c r="C24" s="33"/>
      <c r="D24" s="52">
        <f>C24*[1]Цены!$F58/1000</f>
        <v>0</v>
      </c>
      <c r="E24" s="52">
        <f>C24*[1]Цены!$F58*'Параметры договора'!$C$24/1000</f>
        <v>0</v>
      </c>
      <c r="F24" s="53">
        <f>C24*[1]Инфраструктура!$B$2/1000</f>
        <v>0</v>
      </c>
      <c r="G24" s="53">
        <f t="shared" si="0"/>
        <v>0</v>
      </c>
    </row>
    <row r="25" spans="1:7">
      <c r="A25" s="50">
        <v>41518</v>
      </c>
      <c r="B25" s="51">
        <v>18</v>
      </c>
      <c r="C25" s="33"/>
      <c r="D25" s="52">
        <f>C25*[1]Цены!$F59/1000</f>
        <v>0</v>
      </c>
      <c r="E25" s="52">
        <f>C25*[1]Цены!$F59*'Параметры договора'!$C$24/1000</f>
        <v>0</v>
      </c>
      <c r="F25" s="53">
        <f>C25*[1]Инфраструктура!$B$2/1000</f>
        <v>0</v>
      </c>
      <c r="G25" s="53">
        <f t="shared" si="0"/>
        <v>0</v>
      </c>
    </row>
    <row r="26" spans="1:7">
      <c r="A26" s="50">
        <v>41518</v>
      </c>
      <c r="B26" s="51">
        <v>19</v>
      </c>
      <c r="C26" s="33"/>
      <c r="D26" s="52">
        <f>C26*[1]Цены!$F60/1000</f>
        <v>0</v>
      </c>
      <c r="E26" s="52">
        <f>C26*[1]Цены!$F60*'Параметры договора'!$C$24/1000</f>
        <v>0</v>
      </c>
      <c r="F26" s="53">
        <f>C26*[1]Инфраструктура!$B$2/1000</f>
        <v>0</v>
      </c>
      <c r="G26" s="53">
        <f t="shared" si="0"/>
        <v>0</v>
      </c>
    </row>
    <row r="27" spans="1:7">
      <c r="A27" s="50">
        <v>41518</v>
      </c>
      <c r="B27" s="51">
        <v>20</v>
      </c>
      <c r="C27" s="33"/>
      <c r="D27" s="52">
        <f>C27*[1]Цены!$F61/1000</f>
        <v>0</v>
      </c>
      <c r="E27" s="52">
        <f>C27*[1]Цены!$F61*'Параметры договора'!$C$24/1000</f>
        <v>0</v>
      </c>
      <c r="F27" s="53">
        <f>C27*[1]Инфраструктура!$B$2/1000</f>
        <v>0</v>
      </c>
      <c r="G27" s="53">
        <f t="shared" si="0"/>
        <v>0</v>
      </c>
    </row>
    <row r="28" spans="1:7">
      <c r="A28" s="50">
        <v>41518</v>
      </c>
      <c r="B28" s="51">
        <v>21</v>
      </c>
      <c r="C28" s="33"/>
      <c r="D28" s="52">
        <f>C28*[1]Цены!$F62/1000</f>
        <v>0</v>
      </c>
      <c r="E28" s="52">
        <f>C28*[1]Цены!$F62*'Параметры договора'!$C$24/1000</f>
        <v>0</v>
      </c>
      <c r="F28" s="53">
        <f>C28*[1]Инфраструктура!$B$2/1000</f>
        <v>0</v>
      </c>
      <c r="G28" s="53">
        <f t="shared" si="0"/>
        <v>0</v>
      </c>
    </row>
    <row r="29" spans="1:7">
      <c r="A29" s="50">
        <v>41518</v>
      </c>
      <c r="B29" s="51">
        <v>22</v>
      </c>
      <c r="C29" s="33"/>
      <c r="D29" s="52">
        <f>C29*[1]Цены!$F63/1000</f>
        <v>0</v>
      </c>
      <c r="E29" s="52">
        <f>C29*[1]Цены!$F63*'Параметры договора'!$C$24/1000</f>
        <v>0</v>
      </c>
      <c r="F29" s="53">
        <f>C29*[1]Инфраструктура!$B$2/1000</f>
        <v>0</v>
      </c>
      <c r="G29" s="53">
        <f t="shared" si="0"/>
        <v>0</v>
      </c>
    </row>
    <row r="30" spans="1:7">
      <c r="A30" s="54">
        <v>41518</v>
      </c>
      <c r="B30" s="55">
        <v>23</v>
      </c>
      <c r="C30" s="34"/>
      <c r="D30" s="52">
        <f>C30*[1]Цены!$F64/1000</f>
        <v>0</v>
      </c>
      <c r="E30" s="52">
        <f>C30*[1]Цены!$F64*'Параметры договора'!$C$24/1000</f>
        <v>0</v>
      </c>
      <c r="F30" s="53">
        <f>C30*[1]Инфраструктура!$B$2/1000</f>
        <v>0</v>
      </c>
      <c r="G30" s="53">
        <f t="shared" si="0"/>
        <v>0</v>
      </c>
    </row>
    <row r="31" spans="1:7">
      <c r="A31" s="50">
        <v>41519</v>
      </c>
      <c r="B31" s="51">
        <v>0</v>
      </c>
      <c r="C31" s="33"/>
      <c r="D31" s="52">
        <f>C31*[1]Цены!$F65/1000</f>
        <v>0</v>
      </c>
      <c r="E31" s="52">
        <f>C31*[1]Цены!$F65*'Параметры договора'!$C$24/1000</f>
        <v>0</v>
      </c>
      <c r="F31" s="53">
        <f>C31*[1]Инфраструктура!$B$2/1000</f>
        <v>0</v>
      </c>
      <c r="G31" s="53">
        <f t="shared" si="0"/>
        <v>0</v>
      </c>
    </row>
    <row r="32" spans="1:7">
      <c r="A32" s="50">
        <v>41519</v>
      </c>
      <c r="B32" s="51">
        <v>1</v>
      </c>
      <c r="C32" s="33"/>
      <c r="D32" s="52">
        <f>C32*[1]Цены!$F66/1000</f>
        <v>0</v>
      </c>
      <c r="E32" s="52">
        <f>C32*[1]Цены!$F66*'Параметры договора'!$C$24/1000</f>
        <v>0</v>
      </c>
      <c r="F32" s="53">
        <f>C32*[1]Инфраструктура!$B$2/1000</f>
        <v>0</v>
      </c>
      <c r="G32" s="53">
        <f t="shared" si="0"/>
        <v>0</v>
      </c>
    </row>
    <row r="33" spans="1:7">
      <c r="A33" s="50">
        <v>41519</v>
      </c>
      <c r="B33" s="51">
        <v>2</v>
      </c>
      <c r="C33" s="33"/>
      <c r="D33" s="52">
        <f>C33*[1]Цены!$F67/1000</f>
        <v>0</v>
      </c>
      <c r="E33" s="52">
        <f>C33*[1]Цены!$F67*'Параметры договора'!$C$24/1000</f>
        <v>0</v>
      </c>
      <c r="F33" s="53">
        <f>C33*[1]Инфраструктура!$B$2/1000</f>
        <v>0</v>
      </c>
      <c r="G33" s="53">
        <f t="shared" si="0"/>
        <v>0</v>
      </c>
    </row>
    <row r="34" spans="1:7">
      <c r="A34" s="50">
        <v>41519</v>
      </c>
      <c r="B34" s="51">
        <v>3</v>
      </c>
      <c r="C34" s="33"/>
      <c r="D34" s="52">
        <f>C34*[1]Цены!$F68/1000</f>
        <v>0</v>
      </c>
      <c r="E34" s="52">
        <f>C34*[1]Цены!$F68*'Параметры договора'!$C$24/1000</f>
        <v>0</v>
      </c>
      <c r="F34" s="53">
        <f>C34*[1]Инфраструктура!$B$2/1000</f>
        <v>0</v>
      </c>
      <c r="G34" s="53">
        <f t="shared" si="0"/>
        <v>0</v>
      </c>
    </row>
    <row r="35" spans="1:7">
      <c r="A35" s="50">
        <v>41519</v>
      </c>
      <c r="B35" s="51">
        <v>4</v>
      </c>
      <c r="C35" s="33"/>
      <c r="D35" s="52">
        <f>C35*[1]Цены!$F69/1000</f>
        <v>0</v>
      </c>
      <c r="E35" s="52">
        <f>C35*[1]Цены!$F69*'Параметры договора'!$C$24/1000</f>
        <v>0</v>
      </c>
      <c r="F35" s="53">
        <f>C35*[1]Инфраструктура!$B$2/1000</f>
        <v>0</v>
      </c>
      <c r="G35" s="53">
        <f t="shared" si="0"/>
        <v>0</v>
      </c>
    </row>
    <row r="36" spans="1:7">
      <c r="A36" s="50">
        <v>41519</v>
      </c>
      <c r="B36" s="51">
        <v>5</v>
      </c>
      <c r="C36" s="33"/>
      <c r="D36" s="52">
        <f>C36*[1]Цены!$F70/1000</f>
        <v>0</v>
      </c>
      <c r="E36" s="52">
        <f>C36*[1]Цены!$F70*'Параметры договора'!$C$24/1000</f>
        <v>0</v>
      </c>
      <c r="F36" s="53">
        <f>C36*[1]Инфраструктура!$B$2/1000</f>
        <v>0</v>
      </c>
      <c r="G36" s="53">
        <f t="shared" si="0"/>
        <v>0</v>
      </c>
    </row>
    <row r="37" spans="1:7">
      <c r="A37" s="50">
        <v>41519</v>
      </c>
      <c r="B37" s="51">
        <v>6</v>
      </c>
      <c r="C37" s="33"/>
      <c r="D37" s="52">
        <f>C37*[1]Цены!$F71/1000</f>
        <v>0</v>
      </c>
      <c r="E37" s="52">
        <f>C37*[1]Цены!$F71*'Параметры договора'!$C$24/1000</f>
        <v>0</v>
      </c>
      <c r="F37" s="53">
        <f>C37*[1]Инфраструктура!$B$2/1000</f>
        <v>0</v>
      </c>
      <c r="G37" s="53">
        <f t="shared" si="0"/>
        <v>0</v>
      </c>
    </row>
    <row r="38" spans="1:7">
      <c r="A38" s="50">
        <v>41519</v>
      </c>
      <c r="B38" s="51">
        <v>7</v>
      </c>
      <c r="C38" s="33"/>
      <c r="D38" s="52">
        <f>C38*[1]Цены!$F72/1000</f>
        <v>0</v>
      </c>
      <c r="E38" s="52">
        <f>C38*[1]Цены!$F72*'Параметры договора'!$C$24/1000</f>
        <v>0</v>
      </c>
      <c r="F38" s="53">
        <f>C38*[1]Инфраструктура!$B$2/1000</f>
        <v>0</v>
      </c>
      <c r="G38" s="53">
        <f t="shared" si="0"/>
        <v>0</v>
      </c>
    </row>
    <row r="39" spans="1:7">
      <c r="A39" s="50">
        <v>41519</v>
      </c>
      <c r="B39" s="51">
        <v>8</v>
      </c>
      <c r="C39" s="33"/>
      <c r="D39" s="52">
        <f>C39*[1]Цены!$F73/1000</f>
        <v>0</v>
      </c>
      <c r="E39" s="52">
        <f>C39*[1]Цены!$F73*'Параметры договора'!$C$24/1000</f>
        <v>0</v>
      </c>
      <c r="F39" s="53">
        <f>C39*[1]Инфраструктура!$B$2/1000</f>
        <v>0</v>
      </c>
      <c r="G39" s="53">
        <f t="shared" si="0"/>
        <v>0</v>
      </c>
    </row>
    <row r="40" spans="1:7">
      <c r="A40" s="50">
        <v>41519</v>
      </c>
      <c r="B40" s="51">
        <v>9</v>
      </c>
      <c r="C40" s="33"/>
      <c r="D40" s="52">
        <f>C40*[1]Цены!$F74/1000</f>
        <v>0</v>
      </c>
      <c r="E40" s="52">
        <f>C40*[1]Цены!$F74*'Параметры договора'!$C$24/1000</f>
        <v>0</v>
      </c>
      <c r="F40" s="53">
        <f>C40*[1]Инфраструктура!$B$2/1000</f>
        <v>0</v>
      </c>
      <c r="G40" s="53">
        <f t="shared" si="0"/>
        <v>0</v>
      </c>
    </row>
    <row r="41" spans="1:7">
      <c r="A41" s="50">
        <v>41519</v>
      </c>
      <c r="B41" s="51">
        <v>10</v>
      </c>
      <c r="C41" s="33"/>
      <c r="D41" s="52">
        <f>C41*[1]Цены!$F75/1000</f>
        <v>0</v>
      </c>
      <c r="E41" s="52">
        <f>C41*[1]Цены!$F75*'Параметры договора'!$C$24/1000</f>
        <v>0</v>
      </c>
      <c r="F41" s="53">
        <f>C41*[1]Инфраструктура!$B$2/1000</f>
        <v>0</v>
      </c>
      <c r="G41" s="53">
        <f t="shared" si="0"/>
        <v>0</v>
      </c>
    </row>
    <row r="42" spans="1:7">
      <c r="A42" s="50">
        <v>41519</v>
      </c>
      <c r="B42" s="51">
        <v>11</v>
      </c>
      <c r="C42" s="33"/>
      <c r="D42" s="52">
        <f>C42*[1]Цены!$F76/1000</f>
        <v>0</v>
      </c>
      <c r="E42" s="52">
        <f>C42*[1]Цены!$F76*'Параметры договора'!$C$24/1000</f>
        <v>0</v>
      </c>
      <c r="F42" s="53">
        <f>C42*[1]Инфраструктура!$B$2/1000</f>
        <v>0</v>
      </c>
      <c r="G42" s="53">
        <f t="shared" si="0"/>
        <v>0</v>
      </c>
    </row>
    <row r="43" spans="1:7">
      <c r="A43" s="50">
        <v>41519</v>
      </c>
      <c r="B43" s="51">
        <v>12</v>
      </c>
      <c r="C43" s="33"/>
      <c r="D43" s="52">
        <f>C43*[1]Цены!$F77/1000</f>
        <v>0</v>
      </c>
      <c r="E43" s="52">
        <f>C43*[1]Цены!$F77*'Параметры договора'!$C$24/1000</f>
        <v>0</v>
      </c>
      <c r="F43" s="53">
        <f>C43*[1]Инфраструктура!$B$2/1000</f>
        <v>0</v>
      </c>
      <c r="G43" s="53">
        <f t="shared" si="0"/>
        <v>0</v>
      </c>
    </row>
    <row r="44" spans="1:7">
      <c r="A44" s="50">
        <v>41519</v>
      </c>
      <c r="B44" s="51">
        <v>13</v>
      </c>
      <c r="C44" s="33"/>
      <c r="D44" s="52">
        <f>C44*[1]Цены!$F78/1000</f>
        <v>0</v>
      </c>
      <c r="E44" s="52">
        <f>C44*[1]Цены!$F78*'Параметры договора'!$C$24/1000</f>
        <v>0</v>
      </c>
      <c r="F44" s="53">
        <f>C44*[1]Инфраструктура!$B$2/1000</f>
        <v>0</v>
      </c>
      <c r="G44" s="53">
        <f t="shared" si="0"/>
        <v>0</v>
      </c>
    </row>
    <row r="45" spans="1:7">
      <c r="A45" s="50">
        <v>41519</v>
      </c>
      <c r="B45" s="51">
        <v>14</v>
      </c>
      <c r="C45" s="33"/>
      <c r="D45" s="52">
        <f>C45*[1]Цены!$F79/1000</f>
        <v>0</v>
      </c>
      <c r="E45" s="52">
        <f>C45*[1]Цены!$F79*'Параметры договора'!$C$24/1000</f>
        <v>0</v>
      </c>
      <c r="F45" s="53">
        <f>C45*[1]Инфраструктура!$B$2/1000</f>
        <v>0</v>
      </c>
      <c r="G45" s="53">
        <f t="shared" si="0"/>
        <v>0</v>
      </c>
    </row>
    <row r="46" spans="1:7">
      <c r="A46" s="50">
        <v>41519</v>
      </c>
      <c r="B46" s="51">
        <v>15</v>
      </c>
      <c r="C46" s="33"/>
      <c r="D46" s="52">
        <f>C46*[1]Цены!$F80/1000</f>
        <v>0</v>
      </c>
      <c r="E46" s="52">
        <f>C46*[1]Цены!$F80*'Параметры договора'!$C$24/1000</f>
        <v>0</v>
      </c>
      <c r="F46" s="53">
        <f>C46*[1]Инфраструктура!$B$2/1000</f>
        <v>0</v>
      </c>
      <c r="G46" s="53">
        <f t="shared" si="0"/>
        <v>0</v>
      </c>
    </row>
    <row r="47" spans="1:7">
      <c r="A47" s="50">
        <v>41519</v>
      </c>
      <c r="B47" s="51">
        <v>16</v>
      </c>
      <c r="C47" s="33"/>
      <c r="D47" s="52">
        <f>C47*[1]Цены!$F81/1000</f>
        <v>0</v>
      </c>
      <c r="E47" s="52">
        <f>C47*[1]Цены!$F81*'Параметры договора'!$C$24/1000</f>
        <v>0</v>
      </c>
      <c r="F47" s="53">
        <f>C47*[1]Инфраструктура!$B$2/1000</f>
        <v>0</v>
      </c>
      <c r="G47" s="53">
        <f t="shared" si="0"/>
        <v>0</v>
      </c>
    </row>
    <row r="48" spans="1:7">
      <c r="A48" s="50">
        <v>41519</v>
      </c>
      <c r="B48" s="51">
        <v>17</v>
      </c>
      <c r="C48" s="33"/>
      <c r="D48" s="52">
        <f>C48*[1]Цены!$F82/1000</f>
        <v>0</v>
      </c>
      <c r="E48" s="52">
        <f>C48*[1]Цены!$F82*'Параметры договора'!$C$24/1000</f>
        <v>0</v>
      </c>
      <c r="F48" s="53">
        <f>C48*[1]Инфраструктура!$B$2/1000</f>
        <v>0</v>
      </c>
      <c r="G48" s="53">
        <f t="shared" si="0"/>
        <v>0</v>
      </c>
    </row>
    <row r="49" spans="1:7">
      <c r="A49" s="50">
        <v>41519</v>
      </c>
      <c r="B49" s="51">
        <v>18</v>
      </c>
      <c r="C49" s="33"/>
      <c r="D49" s="52">
        <f>C49*[1]Цены!$F83/1000</f>
        <v>0</v>
      </c>
      <c r="E49" s="52">
        <f>C49*[1]Цены!$F83*'Параметры договора'!$C$24/1000</f>
        <v>0</v>
      </c>
      <c r="F49" s="53">
        <f>C49*[1]Инфраструктура!$B$2/1000</f>
        <v>0</v>
      </c>
      <c r="G49" s="53">
        <f t="shared" si="0"/>
        <v>0</v>
      </c>
    </row>
    <row r="50" spans="1:7">
      <c r="A50" s="50">
        <v>41519</v>
      </c>
      <c r="B50" s="51">
        <v>19</v>
      </c>
      <c r="C50" s="33"/>
      <c r="D50" s="52">
        <f>C50*[1]Цены!$F84/1000</f>
        <v>0</v>
      </c>
      <c r="E50" s="52">
        <f>C50*[1]Цены!$F84*'Параметры договора'!$C$24/1000</f>
        <v>0</v>
      </c>
      <c r="F50" s="53">
        <f>C50*[1]Инфраструктура!$B$2/1000</f>
        <v>0</v>
      </c>
      <c r="G50" s="53">
        <f t="shared" si="0"/>
        <v>0</v>
      </c>
    </row>
    <row r="51" spans="1:7">
      <c r="A51" s="50">
        <v>41519</v>
      </c>
      <c r="B51" s="51">
        <v>20</v>
      </c>
      <c r="C51" s="33"/>
      <c r="D51" s="52">
        <f>C51*[1]Цены!$F85/1000</f>
        <v>0</v>
      </c>
      <c r="E51" s="52">
        <f>C51*[1]Цены!$F85*'Параметры договора'!$C$24/1000</f>
        <v>0</v>
      </c>
      <c r="F51" s="53">
        <f>C51*[1]Инфраструктура!$B$2/1000</f>
        <v>0</v>
      </c>
      <c r="G51" s="53">
        <f t="shared" si="0"/>
        <v>0</v>
      </c>
    </row>
    <row r="52" spans="1:7">
      <c r="A52" s="50">
        <v>41519</v>
      </c>
      <c r="B52" s="51">
        <v>21</v>
      </c>
      <c r="C52" s="33"/>
      <c r="D52" s="52">
        <f>C52*[1]Цены!$F86/1000</f>
        <v>0</v>
      </c>
      <c r="E52" s="52">
        <f>C52*[1]Цены!$F86*'Параметры договора'!$C$24/1000</f>
        <v>0</v>
      </c>
      <c r="F52" s="53">
        <f>C52*[1]Инфраструктура!$B$2/1000</f>
        <v>0</v>
      </c>
      <c r="G52" s="53">
        <f t="shared" si="0"/>
        <v>0</v>
      </c>
    </row>
    <row r="53" spans="1:7">
      <c r="A53" s="50">
        <v>41519</v>
      </c>
      <c r="B53" s="51">
        <v>22</v>
      </c>
      <c r="C53" s="33"/>
      <c r="D53" s="52">
        <f>C53*[1]Цены!$F87/1000</f>
        <v>0</v>
      </c>
      <c r="E53" s="52">
        <f>C53*[1]Цены!$F87*'Параметры договора'!$C$24/1000</f>
        <v>0</v>
      </c>
      <c r="F53" s="53">
        <f>C53*[1]Инфраструктура!$B$2/1000</f>
        <v>0</v>
      </c>
      <c r="G53" s="53">
        <f t="shared" si="0"/>
        <v>0</v>
      </c>
    </row>
    <row r="54" spans="1:7">
      <c r="A54" s="54">
        <v>41519</v>
      </c>
      <c r="B54" s="55">
        <v>23</v>
      </c>
      <c r="C54" s="34"/>
      <c r="D54" s="52">
        <f>C54*[1]Цены!$F88/1000</f>
        <v>0</v>
      </c>
      <c r="E54" s="52">
        <f>C54*[1]Цены!$F88*'Параметры договора'!$C$24/1000</f>
        <v>0</v>
      </c>
      <c r="F54" s="53">
        <f>C54*[1]Инфраструктура!$B$2/1000</f>
        <v>0</v>
      </c>
      <c r="G54" s="53">
        <f t="shared" si="0"/>
        <v>0</v>
      </c>
    </row>
    <row r="55" spans="1:7">
      <c r="A55" s="50">
        <v>41520</v>
      </c>
      <c r="B55" s="51">
        <v>0</v>
      </c>
      <c r="C55" s="33"/>
      <c r="D55" s="52">
        <f>C55*[1]Цены!$F89/1000</f>
        <v>0</v>
      </c>
      <c r="E55" s="52">
        <f>C55*[1]Цены!$F89*'Параметры договора'!$C$24/1000</f>
        <v>0</v>
      </c>
      <c r="F55" s="53">
        <f>C55*[1]Инфраструктура!$B$2/1000</f>
        <v>0</v>
      </c>
      <c r="G55" s="53">
        <f t="shared" si="0"/>
        <v>0</v>
      </c>
    </row>
    <row r="56" spans="1:7">
      <c r="A56" s="50">
        <v>41520</v>
      </c>
      <c r="B56" s="51">
        <v>1</v>
      </c>
      <c r="C56" s="33"/>
      <c r="D56" s="52">
        <f>C56*[1]Цены!$F90/1000</f>
        <v>0</v>
      </c>
      <c r="E56" s="52">
        <f>C56*[1]Цены!$F90*'Параметры договора'!$C$24/1000</f>
        <v>0</v>
      </c>
      <c r="F56" s="53">
        <f>C56*[1]Инфраструктура!$B$2/1000</f>
        <v>0</v>
      </c>
      <c r="G56" s="53">
        <f t="shared" si="0"/>
        <v>0</v>
      </c>
    </row>
    <row r="57" spans="1:7">
      <c r="A57" s="50">
        <v>41520</v>
      </c>
      <c r="B57" s="51">
        <v>2</v>
      </c>
      <c r="C57" s="33"/>
      <c r="D57" s="52">
        <f>C57*[1]Цены!$F91/1000</f>
        <v>0</v>
      </c>
      <c r="E57" s="52">
        <f>C57*[1]Цены!$F91*'Параметры договора'!$C$24/1000</f>
        <v>0</v>
      </c>
      <c r="F57" s="53">
        <f>C57*[1]Инфраструктура!$B$2/1000</f>
        <v>0</v>
      </c>
      <c r="G57" s="53">
        <f t="shared" si="0"/>
        <v>0</v>
      </c>
    </row>
    <row r="58" spans="1:7">
      <c r="A58" s="50">
        <v>41520</v>
      </c>
      <c r="B58" s="51">
        <v>3</v>
      </c>
      <c r="C58" s="33"/>
      <c r="D58" s="52">
        <f>C58*[1]Цены!$F92/1000</f>
        <v>0</v>
      </c>
      <c r="E58" s="52">
        <f>C58*[1]Цены!$F92*'Параметры договора'!$C$24/1000</f>
        <v>0</v>
      </c>
      <c r="F58" s="53">
        <f>C58*[1]Инфраструктура!$B$2/1000</f>
        <v>0</v>
      </c>
      <c r="G58" s="53">
        <f t="shared" si="0"/>
        <v>0</v>
      </c>
    </row>
    <row r="59" spans="1:7">
      <c r="A59" s="50">
        <v>41520</v>
      </c>
      <c r="B59" s="51">
        <v>4</v>
      </c>
      <c r="C59" s="33"/>
      <c r="D59" s="52">
        <f>C59*[1]Цены!$F93/1000</f>
        <v>0</v>
      </c>
      <c r="E59" s="52">
        <f>C59*[1]Цены!$F93*'Параметры договора'!$C$24/1000</f>
        <v>0</v>
      </c>
      <c r="F59" s="53">
        <f>C59*[1]Инфраструктура!$B$2/1000</f>
        <v>0</v>
      </c>
      <c r="G59" s="53">
        <f t="shared" si="0"/>
        <v>0</v>
      </c>
    </row>
    <row r="60" spans="1:7">
      <c r="A60" s="50">
        <v>41520</v>
      </c>
      <c r="B60" s="51">
        <v>5</v>
      </c>
      <c r="C60" s="33"/>
      <c r="D60" s="52">
        <f>C60*[1]Цены!$F94/1000</f>
        <v>0</v>
      </c>
      <c r="E60" s="52">
        <f>C60*[1]Цены!$F94*'Параметры договора'!$C$24/1000</f>
        <v>0</v>
      </c>
      <c r="F60" s="53">
        <f>C60*[1]Инфраструктура!$B$2/1000</f>
        <v>0</v>
      </c>
      <c r="G60" s="53">
        <f t="shared" si="0"/>
        <v>0</v>
      </c>
    </row>
    <row r="61" spans="1:7">
      <c r="A61" s="50">
        <v>41520</v>
      </c>
      <c r="B61" s="51">
        <v>6</v>
      </c>
      <c r="C61" s="33"/>
      <c r="D61" s="52">
        <f>C61*[1]Цены!$F95/1000</f>
        <v>0</v>
      </c>
      <c r="E61" s="52">
        <f>C61*[1]Цены!$F95*'Параметры договора'!$C$24/1000</f>
        <v>0</v>
      </c>
      <c r="F61" s="53">
        <f>C61*[1]Инфраструктура!$B$2/1000</f>
        <v>0</v>
      </c>
      <c r="G61" s="53">
        <f t="shared" si="0"/>
        <v>0</v>
      </c>
    </row>
    <row r="62" spans="1:7">
      <c r="A62" s="50">
        <v>41520</v>
      </c>
      <c r="B62" s="51">
        <v>7</v>
      </c>
      <c r="C62" s="33"/>
      <c r="D62" s="52">
        <f>C62*[1]Цены!$F96/1000</f>
        <v>0</v>
      </c>
      <c r="E62" s="52">
        <f>C62*[1]Цены!$F96*'Параметры договора'!$C$24/1000</f>
        <v>0</v>
      </c>
      <c r="F62" s="53">
        <f>C62*[1]Инфраструктура!$B$2/1000</f>
        <v>0</v>
      </c>
      <c r="G62" s="53">
        <f t="shared" si="0"/>
        <v>0</v>
      </c>
    </row>
    <row r="63" spans="1:7">
      <c r="A63" s="50">
        <v>41520</v>
      </c>
      <c r="B63" s="51">
        <v>8</v>
      </c>
      <c r="C63" s="33"/>
      <c r="D63" s="52">
        <f>C63*[1]Цены!$F97/1000</f>
        <v>0</v>
      </c>
      <c r="E63" s="52">
        <f>C63*[1]Цены!$F97*'Параметры договора'!$C$24/1000</f>
        <v>0</v>
      </c>
      <c r="F63" s="53">
        <f>C63*[1]Инфраструктура!$B$2/1000</f>
        <v>0</v>
      </c>
      <c r="G63" s="53">
        <f t="shared" si="0"/>
        <v>0</v>
      </c>
    </row>
    <row r="64" spans="1:7">
      <c r="A64" s="50">
        <v>41520</v>
      </c>
      <c r="B64" s="51">
        <v>9</v>
      </c>
      <c r="C64" s="33"/>
      <c r="D64" s="52">
        <f>C64*[1]Цены!$F98/1000</f>
        <v>0</v>
      </c>
      <c r="E64" s="52">
        <f>C64*[1]Цены!$F98*'Параметры договора'!$C$24/1000</f>
        <v>0</v>
      </c>
      <c r="F64" s="53">
        <f>C64*[1]Инфраструктура!$B$2/1000</f>
        <v>0</v>
      </c>
      <c r="G64" s="53">
        <f t="shared" si="0"/>
        <v>0</v>
      </c>
    </row>
    <row r="65" spans="1:7">
      <c r="A65" s="50">
        <v>41520</v>
      </c>
      <c r="B65" s="51">
        <v>10</v>
      </c>
      <c r="C65" s="33"/>
      <c r="D65" s="52">
        <f>C65*[1]Цены!$F99/1000</f>
        <v>0</v>
      </c>
      <c r="E65" s="52">
        <f>C65*[1]Цены!$F99*'Параметры договора'!$C$24/1000</f>
        <v>0</v>
      </c>
      <c r="F65" s="53">
        <f>C65*[1]Инфраструктура!$B$2/1000</f>
        <v>0</v>
      </c>
      <c r="G65" s="53">
        <f t="shared" si="0"/>
        <v>0</v>
      </c>
    </row>
    <row r="66" spans="1:7">
      <c r="A66" s="50">
        <v>41520</v>
      </c>
      <c r="B66" s="51">
        <v>11</v>
      </c>
      <c r="C66" s="33"/>
      <c r="D66" s="52">
        <f>C66*[1]Цены!$F100/1000</f>
        <v>0</v>
      </c>
      <c r="E66" s="52">
        <f>C66*[1]Цены!$F100*'Параметры договора'!$C$24/1000</f>
        <v>0</v>
      </c>
      <c r="F66" s="53">
        <f>C66*[1]Инфраструктура!$B$2/1000</f>
        <v>0</v>
      </c>
      <c r="G66" s="53">
        <f t="shared" si="0"/>
        <v>0</v>
      </c>
    </row>
    <row r="67" spans="1:7">
      <c r="A67" s="50">
        <v>41520</v>
      </c>
      <c r="B67" s="51">
        <v>12</v>
      </c>
      <c r="C67" s="33"/>
      <c r="D67" s="52">
        <f>C67*[1]Цены!$F101/1000</f>
        <v>0</v>
      </c>
      <c r="E67" s="52">
        <f>C67*[1]Цены!$F101*'Параметры договора'!$C$24/1000</f>
        <v>0</v>
      </c>
      <c r="F67" s="53">
        <f>C67*[1]Инфраструктура!$B$2/1000</f>
        <v>0</v>
      </c>
      <c r="G67" s="53">
        <f t="shared" si="0"/>
        <v>0</v>
      </c>
    </row>
    <row r="68" spans="1:7">
      <c r="A68" s="50">
        <v>41520</v>
      </c>
      <c r="B68" s="51">
        <v>13</v>
      </c>
      <c r="C68" s="33"/>
      <c r="D68" s="52">
        <f>C68*[1]Цены!$F102/1000</f>
        <v>0</v>
      </c>
      <c r="E68" s="52">
        <f>C68*[1]Цены!$F102*'Параметры договора'!$C$24/1000</f>
        <v>0</v>
      </c>
      <c r="F68" s="53">
        <f>C68*[1]Инфраструктура!$B$2/1000</f>
        <v>0</v>
      </c>
      <c r="G68" s="53">
        <f t="shared" si="0"/>
        <v>0</v>
      </c>
    </row>
    <row r="69" spans="1:7">
      <c r="A69" s="50">
        <v>41520</v>
      </c>
      <c r="B69" s="51">
        <v>14</v>
      </c>
      <c r="C69" s="33"/>
      <c r="D69" s="52">
        <f>C69*[1]Цены!$F103/1000</f>
        <v>0</v>
      </c>
      <c r="E69" s="52">
        <f>C69*[1]Цены!$F103*'Параметры договора'!$C$24/1000</f>
        <v>0</v>
      </c>
      <c r="F69" s="53">
        <f>C69*[1]Инфраструктура!$B$2/1000</f>
        <v>0</v>
      </c>
      <c r="G69" s="53">
        <f t="shared" si="0"/>
        <v>0</v>
      </c>
    </row>
    <row r="70" spans="1:7">
      <c r="A70" s="50">
        <v>41520</v>
      </c>
      <c r="B70" s="51">
        <v>15</v>
      </c>
      <c r="C70" s="33"/>
      <c r="D70" s="52">
        <f>C70*[1]Цены!$F104/1000</f>
        <v>0</v>
      </c>
      <c r="E70" s="52">
        <f>C70*[1]Цены!$F104*'Параметры договора'!$C$24/1000</f>
        <v>0</v>
      </c>
      <c r="F70" s="53">
        <f>C70*[1]Инфраструктура!$B$2/1000</f>
        <v>0</v>
      </c>
      <c r="G70" s="53">
        <f t="shared" si="0"/>
        <v>0</v>
      </c>
    </row>
    <row r="71" spans="1:7">
      <c r="A71" s="50">
        <v>41520</v>
      </c>
      <c r="B71" s="51">
        <v>16</v>
      </c>
      <c r="C71" s="33"/>
      <c r="D71" s="52">
        <f>C71*[1]Цены!$F105/1000</f>
        <v>0</v>
      </c>
      <c r="E71" s="52">
        <f>C71*[1]Цены!$F105*'Параметры договора'!$C$24/1000</f>
        <v>0</v>
      </c>
      <c r="F71" s="53">
        <f>C71*[1]Инфраструктура!$B$2/1000</f>
        <v>0</v>
      </c>
      <c r="G71" s="53">
        <f t="shared" si="0"/>
        <v>0</v>
      </c>
    </row>
    <row r="72" spans="1:7">
      <c r="A72" s="50">
        <v>41520</v>
      </c>
      <c r="B72" s="51">
        <v>17</v>
      </c>
      <c r="C72" s="33"/>
      <c r="D72" s="52">
        <f>C72*[1]Цены!$F106/1000</f>
        <v>0</v>
      </c>
      <c r="E72" s="52">
        <f>C72*[1]Цены!$F106*'Параметры договора'!$C$24/1000</f>
        <v>0</v>
      </c>
      <c r="F72" s="53">
        <f>C72*[1]Инфраструктура!$B$2/1000</f>
        <v>0</v>
      </c>
      <c r="G72" s="53">
        <f t="shared" ref="G72:G135" si="1">SUM(D72:F72)</f>
        <v>0</v>
      </c>
    </row>
    <row r="73" spans="1:7">
      <c r="A73" s="50">
        <v>41520</v>
      </c>
      <c r="B73" s="51">
        <v>18</v>
      </c>
      <c r="C73" s="33"/>
      <c r="D73" s="52">
        <f>C73*[1]Цены!$F107/1000</f>
        <v>0</v>
      </c>
      <c r="E73" s="52">
        <f>C73*[1]Цены!$F107*'Параметры договора'!$C$24/1000</f>
        <v>0</v>
      </c>
      <c r="F73" s="53">
        <f>C73*[1]Инфраструктура!$B$2/1000</f>
        <v>0</v>
      </c>
      <c r="G73" s="53">
        <f t="shared" si="1"/>
        <v>0</v>
      </c>
    </row>
    <row r="74" spans="1:7">
      <c r="A74" s="50">
        <v>41520</v>
      </c>
      <c r="B74" s="51">
        <v>19</v>
      </c>
      <c r="C74" s="33"/>
      <c r="D74" s="52">
        <f>C74*[1]Цены!$F108/1000</f>
        <v>0</v>
      </c>
      <c r="E74" s="52">
        <f>C74*[1]Цены!$F108*'Параметры договора'!$C$24/1000</f>
        <v>0</v>
      </c>
      <c r="F74" s="53">
        <f>C74*[1]Инфраструктура!$B$2/1000</f>
        <v>0</v>
      </c>
      <c r="G74" s="53">
        <f t="shared" si="1"/>
        <v>0</v>
      </c>
    </row>
    <row r="75" spans="1:7">
      <c r="A75" s="50">
        <v>41520</v>
      </c>
      <c r="B75" s="51">
        <v>20</v>
      </c>
      <c r="C75" s="33"/>
      <c r="D75" s="52">
        <f>C75*[1]Цены!$F109/1000</f>
        <v>0</v>
      </c>
      <c r="E75" s="52">
        <f>C75*[1]Цены!$F109*'Параметры договора'!$C$24/1000</f>
        <v>0</v>
      </c>
      <c r="F75" s="53">
        <f>C75*[1]Инфраструктура!$B$2/1000</f>
        <v>0</v>
      </c>
      <c r="G75" s="53">
        <f t="shared" si="1"/>
        <v>0</v>
      </c>
    </row>
    <row r="76" spans="1:7">
      <c r="A76" s="50">
        <v>41520</v>
      </c>
      <c r="B76" s="51">
        <v>21</v>
      </c>
      <c r="C76" s="33"/>
      <c r="D76" s="52">
        <f>C76*[1]Цены!$F110/1000</f>
        <v>0</v>
      </c>
      <c r="E76" s="52">
        <f>C76*[1]Цены!$F110*'Параметры договора'!$C$24/1000</f>
        <v>0</v>
      </c>
      <c r="F76" s="53">
        <f>C76*[1]Инфраструктура!$B$2/1000</f>
        <v>0</v>
      </c>
      <c r="G76" s="53">
        <f t="shared" si="1"/>
        <v>0</v>
      </c>
    </row>
    <row r="77" spans="1:7">
      <c r="A77" s="50">
        <v>41520</v>
      </c>
      <c r="B77" s="51">
        <v>22</v>
      </c>
      <c r="C77" s="33"/>
      <c r="D77" s="52">
        <f>C77*[1]Цены!$F111/1000</f>
        <v>0</v>
      </c>
      <c r="E77" s="52">
        <f>C77*[1]Цены!$F111*'Параметры договора'!$C$24/1000</f>
        <v>0</v>
      </c>
      <c r="F77" s="53">
        <f>C77*[1]Инфраструктура!$B$2/1000</f>
        <v>0</v>
      </c>
      <c r="G77" s="53">
        <f t="shared" si="1"/>
        <v>0</v>
      </c>
    </row>
    <row r="78" spans="1:7">
      <c r="A78" s="50">
        <v>41520</v>
      </c>
      <c r="B78" s="51">
        <v>23</v>
      </c>
      <c r="C78" s="33"/>
      <c r="D78" s="52">
        <f>C78*[1]Цены!$F112/1000</f>
        <v>0</v>
      </c>
      <c r="E78" s="52">
        <f>C78*[1]Цены!$F112*'Параметры договора'!$C$24/1000</f>
        <v>0</v>
      </c>
      <c r="F78" s="53">
        <f>C78*[1]Инфраструктура!$B$2/1000</f>
        <v>0</v>
      </c>
      <c r="G78" s="53">
        <f t="shared" si="1"/>
        <v>0</v>
      </c>
    </row>
    <row r="79" spans="1:7">
      <c r="A79" s="56">
        <v>41521</v>
      </c>
      <c r="B79" s="57">
        <v>0</v>
      </c>
      <c r="C79" s="35"/>
      <c r="D79" s="52">
        <f>C79*[1]Цены!$F113/1000</f>
        <v>0</v>
      </c>
      <c r="E79" s="52">
        <f>C79*[1]Цены!$F113*'Параметры договора'!$C$24/1000</f>
        <v>0</v>
      </c>
      <c r="F79" s="53">
        <f>C79*[1]Инфраструктура!$B$2/1000</f>
        <v>0</v>
      </c>
      <c r="G79" s="53">
        <f t="shared" si="1"/>
        <v>0</v>
      </c>
    </row>
    <row r="80" spans="1:7">
      <c r="A80" s="50">
        <v>41521</v>
      </c>
      <c r="B80" s="51">
        <v>1</v>
      </c>
      <c r="C80" s="33"/>
      <c r="D80" s="52">
        <f>C80*[1]Цены!$F114/1000</f>
        <v>0</v>
      </c>
      <c r="E80" s="52">
        <f>C80*[1]Цены!$F114*'Параметры договора'!$C$24/1000</f>
        <v>0</v>
      </c>
      <c r="F80" s="53">
        <f>C80*[1]Инфраструктура!$B$2/1000</f>
        <v>0</v>
      </c>
      <c r="G80" s="53">
        <f t="shared" si="1"/>
        <v>0</v>
      </c>
    </row>
    <row r="81" spans="1:7">
      <c r="A81" s="50">
        <v>41521</v>
      </c>
      <c r="B81" s="51">
        <v>2</v>
      </c>
      <c r="C81" s="33"/>
      <c r="D81" s="52">
        <f>C81*[1]Цены!$F115/1000</f>
        <v>0</v>
      </c>
      <c r="E81" s="52">
        <f>C81*[1]Цены!$F115*'Параметры договора'!$C$24/1000</f>
        <v>0</v>
      </c>
      <c r="F81" s="53">
        <f>C81*[1]Инфраструктура!$B$2/1000</f>
        <v>0</v>
      </c>
      <c r="G81" s="53">
        <f t="shared" si="1"/>
        <v>0</v>
      </c>
    </row>
    <row r="82" spans="1:7">
      <c r="A82" s="50">
        <v>41521</v>
      </c>
      <c r="B82" s="51">
        <v>3</v>
      </c>
      <c r="C82" s="33"/>
      <c r="D82" s="52">
        <f>C82*[1]Цены!$F116/1000</f>
        <v>0</v>
      </c>
      <c r="E82" s="52">
        <f>C82*[1]Цены!$F116*'Параметры договора'!$C$24/1000</f>
        <v>0</v>
      </c>
      <c r="F82" s="53">
        <f>C82*[1]Инфраструктура!$B$2/1000</f>
        <v>0</v>
      </c>
      <c r="G82" s="53">
        <f t="shared" si="1"/>
        <v>0</v>
      </c>
    </row>
    <row r="83" spans="1:7">
      <c r="A83" s="50">
        <v>41521</v>
      </c>
      <c r="B83" s="51">
        <v>4</v>
      </c>
      <c r="C83" s="33"/>
      <c r="D83" s="52">
        <f>C83*[1]Цены!$F117/1000</f>
        <v>0</v>
      </c>
      <c r="E83" s="52">
        <f>C83*[1]Цены!$F117*'Параметры договора'!$C$24/1000</f>
        <v>0</v>
      </c>
      <c r="F83" s="53">
        <f>C83*[1]Инфраструктура!$B$2/1000</f>
        <v>0</v>
      </c>
      <c r="G83" s="53">
        <f t="shared" si="1"/>
        <v>0</v>
      </c>
    </row>
    <row r="84" spans="1:7">
      <c r="A84" s="50">
        <v>41521</v>
      </c>
      <c r="B84" s="51">
        <v>5</v>
      </c>
      <c r="C84" s="33"/>
      <c r="D84" s="52">
        <f>C84*[1]Цены!$F118/1000</f>
        <v>0</v>
      </c>
      <c r="E84" s="52">
        <f>C84*[1]Цены!$F118*'Параметры договора'!$C$24/1000</f>
        <v>0</v>
      </c>
      <c r="F84" s="53">
        <f>C84*[1]Инфраструктура!$B$2/1000</f>
        <v>0</v>
      </c>
      <c r="G84" s="53">
        <f t="shared" si="1"/>
        <v>0</v>
      </c>
    </row>
    <row r="85" spans="1:7">
      <c r="A85" s="50">
        <v>41521</v>
      </c>
      <c r="B85" s="51">
        <v>6</v>
      </c>
      <c r="C85" s="33"/>
      <c r="D85" s="52">
        <f>C85*[1]Цены!$F119/1000</f>
        <v>0</v>
      </c>
      <c r="E85" s="52">
        <f>C85*[1]Цены!$F119*'Параметры договора'!$C$24/1000</f>
        <v>0</v>
      </c>
      <c r="F85" s="53">
        <f>C85*[1]Инфраструктура!$B$2/1000</f>
        <v>0</v>
      </c>
      <c r="G85" s="53">
        <f t="shared" si="1"/>
        <v>0</v>
      </c>
    </row>
    <row r="86" spans="1:7">
      <c r="A86" s="50">
        <v>41521</v>
      </c>
      <c r="B86" s="51">
        <v>7</v>
      </c>
      <c r="C86" s="33"/>
      <c r="D86" s="52">
        <f>C86*[1]Цены!$F120/1000</f>
        <v>0</v>
      </c>
      <c r="E86" s="52">
        <f>C86*[1]Цены!$F120*'Параметры договора'!$C$24/1000</f>
        <v>0</v>
      </c>
      <c r="F86" s="53">
        <f>C86*[1]Инфраструктура!$B$2/1000</f>
        <v>0</v>
      </c>
      <c r="G86" s="53">
        <f t="shared" si="1"/>
        <v>0</v>
      </c>
    </row>
    <row r="87" spans="1:7">
      <c r="A87" s="50">
        <v>41521</v>
      </c>
      <c r="B87" s="51">
        <v>8</v>
      </c>
      <c r="C87" s="33"/>
      <c r="D87" s="52">
        <f>C87*[1]Цены!$F121/1000</f>
        <v>0</v>
      </c>
      <c r="E87" s="52">
        <f>C87*[1]Цены!$F121*'Параметры договора'!$C$24/1000</f>
        <v>0</v>
      </c>
      <c r="F87" s="53">
        <f>C87*[1]Инфраструктура!$B$2/1000</f>
        <v>0</v>
      </c>
      <c r="G87" s="53">
        <f t="shared" si="1"/>
        <v>0</v>
      </c>
    </row>
    <row r="88" spans="1:7">
      <c r="A88" s="50">
        <v>41521</v>
      </c>
      <c r="B88" s="51">
        <v>9</v>
      </c>
      <c r="C88" s="33"/>
      <c r="D88" s="52">
        <f>C88*[1]Цены!$F122/1000</f>
        <v>0</v>
      </c>
      <c r="E88" s="52">
        <f>C88*[1]Цены!$F122*'Параметры договора'!$C$24/1000</f>
        <v>0</v>
      </c>
      <c r="F88" s="53">
        <f>C88*[1]Инфраструктура!$B$2/1000</f>
        <v>0</v>
      </c>
      <c r="G88" s="53">
        <f t="shared" si="1"/>
        <v>0</v>
      </c>
    </row>
    <row r="89" spans="1:7">
      <c r="A89" s="50">
        <v>41521</v>
      </c>
      <c r="B89" s="51">
        <v>10</v>
      </c>
      <c r="C89" s="33"/>
      <c r="D89" s="52">
        <f>C89*[1]Цены!$F123/1000</f>
        <v>0</v>
      </c>
      <c r="E89" s="52">
        <f>C89*[1]Цены!$F123*'Параметры договора'!$C$24/1000</f>
        <v>0</v>
      </c>
      <c r="F89" s="53">
        <f>C89*[1]Инфраструктура!$B$2/1000</f>
        <v>0</v>
      </c>
      <c r="G89" s="53">
        <f t="shared" si="1"/>
        <v>0</v>
      </c>
    </row>
    <row r="90" spans="1:7">
      <c r="A90" s="50">
        <v>41521</v>
      </c>
      <c r="B90" s="51">
        <v>11</v>
      </c>
      <c r="C90" s="33"/>
      <c r="D90" s="52">
        <f>C90*[1]Цены!$F124/1000</f>
        <v>0</v>
      </c>
      <c r="E90" s="52">
        <f>C90*[1]Цены!$F124*'Параметры договора'!$C$24/1000</f>
        <v>0</v>
      </c>
      <c r="F90" s="53">
        <f>C90*[1]Инфраструктура!$B$2/1000</f>
        <v>0</v>
      </c>
      <c r="G90" s="53">
        <f t="shared" si="1"/>
        <v>0</v>
      </c>
    </row>
    <row r="91" spans="1:7">
      <c r="A91" s="50">
        <v>41521</v>
      </c>
      <c r="B91" s="51">
        <v>12</v>
      </c>
      <c r="C91" s="33"/>
      <c r="D91" s="52">
        <f>C91*[1]Цены!$F125/1000</f>
        <v>0</v>
      </c>
      <c r="E91" s="52">
        <f>C91*[1]Цены!$F125*'Параметры договора'!$C$24/1000</f>
        <v>0</v>
      </c>
      <c r="F91" s="53">
        <f>C91*[1]Инфраструктура!$B$2/1000</f>
        <v>0</v>
      </c>
      <c r="G91" s="53">
        <f t="shared" si="1"/>
        <v>0</v>
      </c>
    </row>
    <row r="92" spans="1:7">
      <c r="A92" s="50">
        <v>41521</v>
      </c>
      <c r="B92" s="51">
        <v>13</v>
      </c>
      <c r="C92" s="33"/>
      <c r="D92" s="52">
        <f>C92*[1]Цены!$F126/1000</f>
        <v>0</v>
      </c>
      <c r="E92" s="52">
        <f>C92*[1]Цены!$F126*'Параметры договора'!$C$24/1000</f>
        <v>0</v>
      </c>
      <c r="F92" s="53">
        <f>C92*[1]Инфраструктура!$B$2/1000</f>
        <v>0</v>
      </c>
      <c r="G92" s="53">
        <f t="shared" si="1"/>
        <v>0</v>
      </c>
    </row>
    <row r="93" spans="1:7">
      <c r="A93" s="50">
        <v>41521</v>
      </c>
      <c r="B93" s="51">
        <v>14</v>
      </c>
      <c r="C93" s="33"/>
      <c r="D93" s="52">
        <f>C93*[1]Цены!$F127/1000</f>
        <v>0</v>
      </c>
      <c r="E93" s="52">
        <f>C93*[1]Цены!$F127*'Параметры договора'!$C$24/1000</f>
        <v>0</v>
      </c>
      <c r="F93" s="53">
        <f>C93*[1]Инфраструктура!$B$2/1000</f>
        <v>0</v>
      </c>
      <c r="G93" s="53">
        <f t="shared" si="1"/>
        <v>0</v>
      </c>
    </row>
    <row r="94" spans="1:7">
      <c r="A94" s="50">
        <v>41521</v>
      </c>
      <c r="B94" s="51">
        <v>15</v>
      </c>
      <c r="C94" s="33"/>
      <c r="D94" s="52">
        <f>C94*[1]Цены!$F128/1000</f>
        <v>0</v>
      </c>
      <c r="E94" s="52">
        <f>C94*[1]Цены!$F128*'Параметры договора'!$C$24/1000</f>
        <v>0</v>
      </c>
      <c r="F94" s="53">
        <f>C94*[1]Инфраструктура!$B$2/1000</f>
        <v>0</v>
      </c>
      <c r="G94" s="53">
        <f t="shared" si="1"/>
        <v>0</v>
      </c>
    </row>
    <row r="95" spans="1:7">
      <c r="A95" s="50">
        <v>41521</v>
      </c>
      <c r="B95" s="51">
        <v>16</v>
      </c>
      <c r="C95" s="33"/>
      <c r="D95" s="52">
        <f>C95*[1]Цены!$F129/1000</f>
        <v>0</v>
      </c>
      <c r="E95" s="52">
        <f>C95*[1]Цены!$F129*'Параметры договора'!$C$24/1000</f>
        <v>0</v>
      </c>
      <c r="F95" s="53">
        <f>C95*[1]Инфраструктура!$B$2/1000</f>
        <v>0</v>
      </c>
      <c r="G95" s="53">
        <f t="shared" si="1"/>
        <v>0</v>
      </c>
    </row>
    <row r="96" spans="1:7">
      <c r="A96" s="50">
        <v>41521</v>
      </c>
      <c r="B96" s="51">
        <v>17</v>
      </c>
      <c r="C96" s="33"/>
      <c r="D96" s="52">
        <f>C96*[1]Цены!$F130/1000</f>
        <v>0</v>
      </c>
      <c r="E96" s="52">
        <f>C96*[1]Цены!$F130*'Параметры договора'!$C$24/1000</f>
        <v>0</v>
      </c>
      <c r="F96" s="53">
        <f>C96*[1]Инфраструктура!$B$2/1000</f>
        <v>0</v>
      </c>
      <c r="G96" s="53">
        <f t="shared" si="1"/>
        <v>0</v>
      </c>
    </row>
    <row r="97" spans="1:7">
      <c r="A97" s="50">
        <v>41521</v>
      </c>
      <c r="B97" s="51">
        <v>18</v>
      </c>
      <c r="C97" s="33"/>
      <c r="D97" s="52">
        <f>C97*[1]Цены!$F131/1000</f>
        <v>0</v>
      </c>
      <c r="E97" s="52">
        <f>C97*[1]Цены!$F131*'Параметры договора'!$C$24/1000</f>
        <v>0</v>
      </c>
      <c r="F97" s="53">
        <f>C97*[1]Инфраструктура!$B$2/1000</f>
        <v>0</v>
      </c>
      <c r="G97" s="53">
        <f t="shared" si="1"/>
        <v>0</v>
      </c>
    </row>
    <row r="98" spans="1:7">
      <c r="A98" s="50">
        <v>41521</v>
      </c>
      <c r="B98" s="51">
        <v>19</v>
      </c>
      <c r="C98" s="33"/>
      <c r="D98" s="52">
        <f>C98*[1]Цены!$F132/1000</f>
        <v>0</v>
      </c>
      <c r="E98" s="52">
        <f>C98*[1]Цены!$F132*'Параметры договора'!$C$24/1000</f>
        <v>0</v>
      </c>
      <c r="F98" s="53">
        <f>C98*[1]Инфраструктура!$B$2/1000</f>
        <v>0</v>
      </c>
      <c r="G98" s="53">
        <f t="shared" si="1"/>
        <v>0</v>
      </c>
    </row>
    <row r="99" spans="1:7">
      <c r="A99" s="50">
        <v>41521</v>
      </c>
      <c r="B99" s="51">
        <v>20</v>
      </c>
      <c r="C99" s="33"/>
      <c r="D99" s="52">
        <f>C99*[1]Цены!$F133/1000</f>
        <v>0</v>
      </c>
      <c r="E99" s="52">
        <f>C99*[1]Цены!$F133*'Параметры договора'!$C$24/1000</f>
        <v>0</v>
      </c>
      <c r="F99" s="53">
        <f>C99*[1]Инфраструктура!$B$2/1000</f>
        <v>0</v>
      </c>
      <c r="G99" s="53">
        <f t="shared" si="1"/>
        <v>0</v>
      </c>
    </row>
    <row r="100" spans="1:7">
      <c r="A100" s="50">
        <v>41521</v>
      </c>
      <c r="B100" s="51">
        <v>21</v>
      </c>
      <c r="C100" s="33"/>
      <c r="D100" s="52">
        <f>C100*[1]Цены!$F134/1000</f>
        <v>0</v>
      </c>
      <c r="E100" s="52">
        <f>C100*[1]Цены!$F134*'Параметры договора'!$C$24/1000</f>
        <v>0</v>
      </c>
      <c r="F100" s="53">
        <f>C100*[1]Инфраструктура!$B$2/1000</f>
        <v>0</v>
      </c>
      <c r="G100" s="53">
        <f t="shared" si="1"/>
        <v>0</v>
      </c>
    </row>
    <row r="101" spans="1:7">
      <c r="A101" s="50">
        <v>41521</v>
      </c>
      <c r="B101" s="51">
        <v>22</v>
      </c>
      <c r="C101" s="33"/>
      <c r="D101" s="52">
        <f>C101*[1]Цены!$F135/1000</f>
        <v>0</v>
      </c>
      <c r="E101" s="52">
        <f>C101*[1]Цены!$F135*'Параметры договора'!$C$24/1000</f>
        <v>0</v>
      </c>
      <c r="F101" s="53">
        <f>C101*[1]Инфраструктура!$B$2/1000</f>
        <v>0</v>
      </c>
      <c r="G101" s="53">
        <f t="shared" si="1"/>
        <v>0</v>
      </c>
    </row>
    <row r="102" spans="1:7">
      <c r="A102" s="54">
        <v>41521</v>
      </c>
      <c r="B102" s="55">
        <v>23</v>
      </c>
      <c r="C102" s="34"/>
      <c r="D102" s="52">
        <f>C102*[1]Цены!$F136/1000</f>
        <v>0</v>
      </c>
      <c r="E102" s="52">
        <f>C102*[1]Цены!$F136*'Параметры договора'!$C$24/1000</f>
        <v>0</v>
      </c>
      <c r="F102" s="53">
        <f>C102*[1]Инфраструктура!$B$2/1000</f>
        <v>0</v>
      </c>
      <c r="G102" s="53">
        <f t="shared" si="1"/>
        <v>0</v>
      </c>
    </row>
    <row r="103" spans="1:7">
      <c r="A103" s="50">
        <v>41522</v>
      </c>
      <c r="B103" s="51">
        <v>0</v>
      </c>
      <c r="C103" s="33"/>
      <c r="D103" s="52">
        <f>C103*[1]Цены!$F137/1000</f>
        <v>0</v>
      </c>
      <c r="E103" s="52">
        <f>C103*[1]Цены!$F137*'Параметры договора'!$C$24/1000</f>
        <v>0</v>
      </c>
      <c r="F103" s="53">
        <f>C103*[1]Инфраструктура!$B$2/1000</f>
        <v>0</v>
      </c>
      <c r="G103" s="53">
        <f t="shared" si="1"/>
        <v>0</v>
      </c>
    </row>
    <row r="104" spans="1:7">
      <c r="A104" s="50">
        <v>41522</v>
      </c>
      <c r="B104" s="51">
        <v>1</v>
      </c>
      <c r="C104" s="33"/>
      <c r="D104" s="52">
        <f>C104*[1]Цены!$F138/1000</f>
        <v>0</v>
      </c>
      <c r="E104" s="52">
        <f>C104*[1]Цены!$F138*'Параметры договора'!$C$24/1000</f>
        <v>0</v>
      </c>
      <c r="F104" s="53">
        <f>C104*[1]Инфраструктура!$B$2/1000</f>
        <v>0</v>
      </c>
      <c r="G104" s="53">
        <f t="shared" si="1"/>
        <v>0</v>
      </c>
    </row>
    <row r="105" spans="1:7">
      <c r="A105" s="50">
        <v>41522</v>
      </c>
      <c r="B105" s="51">
        <v>2</v>
      </c>
      <c r="C105" s="33"/>
      <c r="D105" s="52">
        <f>C105*[1]Цены!$F139/1000</f>
        <v>0</v>
      </c>
      <c r="E105" s="52">
        <f>C105*[1]Цены!$F139*'Параметры договора'!$C$24/1000</f>
        <v>0</v>
      </c>
      <c r="F105" s="53">
        <f>C105*[1]Инфраструктура!$B$2/1000</f>
        <v>0</v>
      </c>
      <c r="G105" s="53">
        <f t="shared" si="1"/>
        <v>0</v>
      </c>
    </row>
    <row r="106" spans="1:7">
      <c r="A106" s="50">
        <v>41522</v>
      </c>
      <c r="B106" s="51">
        <v>3</v>
      </c>
      <c r="C106" s="33"/>
      <c r="D106" s="52">
        <f>C106*[1]Цены!$F140/1000</f>
        <v>0</v>
      </c>
      <c r="E106" s="52">
        <f>C106*[1]Цены!$F140*'Параметры договора'!$C$24/1000</f>
        <v>0</v>
      </c>
      <c r="F106" s="53">
        <f>C106*[1]Инфраструктура!$B$2/1000</f>
        <v>0</v>
      </c>
      <c r="G106" s="53">
        <f t="shared" si="1"/>
        <v>0</v>
      </c>
    </row>
    <row r="107" spans="1:7">
      <c r="A107" s="50">
        <v>41522</v>
      </c>
      <c r="B107" s="51">
        <v>4</v>
      </c>
      <c r="C107" s="33"/>
      <c r="D107" s="52">
        <f>C107*[1]Цены!$F141/1000</f>
        <v>0</v>
      </c>
      <c r="E107" s="52">
        <f>C107*[1]Цены!$F141*'Параметры договора'!$C$24/1000</f>
        <v>0</v>
      </c>
      <c r="F107" s="53">
        <f>C107*[1]Инфраструктура!$B$2/1000</f>
        <v>0</v>
      </c>
      <c r="G107" s="53">
        <f t="shared" si="1"/>
        <v>0</v>
      </c>
    </row>
    <row r="108" spans="1:7">
      <c r="A108" s="50">
        <v>41522</v>
      </c>
      <c r="B108" s="51">
        <v>5</v>
      </c>
      <c r="C108" s="33"/>
      <c r="D108" s="52">
        <f>C108*[1]Цены!$F142/1000</f>
        <v>0</v>
      </c>
      <c r="E108" s="52">
        <f>C108*[1]Цены!$F142*'Параметры договора'!$C$24/1000</f>
        <v>0</v>
      </c>
      <c r="F108" s="53">
        <f>C108*[1]Инфраструктура!$B$2/1000</f>
        <v>0</v>
      </c>
      <c r="G108" s="53">
        <f t="shared" si="1"/>
        <v>0</v>
      </c>
    </row>
    <row r="109" spans="1:7">
      <c r="A109" s="50">
        <v>41522</v>
      </c>
      <c r="B109" s="51">
        <v>6</v>
      </c>
      <c r="C109" s="33"/>
      <c r="D109" s="52">
        <f>C109*[1]Цены!$F143/1000</f>
        <v>0</v>
      </c>
      <c r="E109" s="52">
        <f>C109*[1]Цены!$F143*'Параметры договора'!$C$24/1000</f>
        <v>0</v>
      </c>
      <c r="F109" s="53">
        <f>C109*[1]Инфраструктура!$B$2/1000</f>
        <v>0</v>
      </c>
      <c r="G109" s="53">
        <f t="shared" si="1"/>
        <v>0</v>
      </c>
    </row>
    <row r="110" spans="1:7">
      <c r="A110" s="50">
        <v>41522</v>
      </c>
      <c r="B110" s="51">
        <v>7</v>
      </c>
      <c r="C110" s="33"/>
      <c r="D110" s="52">
        <f>C110*[1]Цены!$F144/1000</f>
        <v>0</v>
      </c>
      <c r="E110" s="52">
        <f>C110*[1]Цены!$F144*'Параметры договора'!$C$24/1000</f>
        <v>0</v>
      </c>
      <c r="F110" s="53">
        <f>C110*[1]Инфраструктура!$B$2/1000</f>
        <v>0</v>
      </c>
      <c r="G110" s="53">
        <f t="shared" si="1"/>
        <v>0</v>
      </c>
    </row>
    <row r="111" spans="1:7">
      <c r="A111" s="50">
        <v>41522</v>
      </c>
      <c r="B111" s="51">
        <v>8</v>
      </c>
      <c r="C111" s="33"/>
      <c r="D111" s="52">
        <f>C111*[1]Цены!$F145/1000</f>
        <v>0</v>
      </c>
      <c r="E111" s="52">
        <f>C111*[1]Цены!$F145*'Параметры договора'!$C$24/1000</f>
        <v>0</v>
      </c>
      <c r="F111" s="53">
        <f>C111*[1]Инфраструктура!$B$2/1000</f>
        <v>0</v>
      </c>
      <c r="G111" s="53">
        <f t="shared" si="1"/>
        <v>0</v>
      </c>
    </row>
    <row r="112" spans="1:7">
      <c r="A112" s="50">
        <v>41522</v>
      </c>
      <c r="B112" s="51">
        <v>9</v>
      </c>
      <c r="C112" s="33"/>
      <c r="D112" s="52">
        <f>C112*[1]Цены!$F146/1000</f>
        <v>0</v>
      </c>
      <c r="E112" s="52">
        <f>C112*[1]Цены!$F146*'Параметры договора'!$C$24/1000</f>
        <v>0</v>
      </c>
      <c r="F112" s="53">
        <f>C112*[1]Инфраструктура!$B$2/1000</f>
        <v>0</v>
      </c>
      <c r="G112" s="53">
        <f t="shared" si="1"/>
        <v>0</v>
      </c>
    </row>
    <row r="113" spans="1:7">
      <c r="A113" s="50">
        <v>41522</v>
      </c>
      <c r="B113" s="51">
        <v>10</v>
      </c>
      <c r="C113" s="33"/>
      <c r="D113" s="52">
        <f>C113*[1]Цены!$F147/1000</f>
        <v>0</v>
      </c>
      <c r="E113" s="52">
        <f>C113*[1]Цены!$F147*'Параметры договора'!$C$24/1000</f>
        <v>0</v>
      </c>
      <c r="F113" s="53">
        <f>C113*[1]Инфраструктура!$B$2/1000</f>
        <v>0</v>
      </c>
      <c r="G113" s="53">
        <f t="shared" si="1"/>
        <v>0</v>
      </c>
    </row>
    <row r="114" spans="1:7">
      <c r="A114" s="50">
        <v>41522</v>
      </c>
      <c r="B114" s="51">
        <v>11</v>
      </c>
      <c r="C114" s="33"/>
      <c r="D114" s="52">
        <f>C114*[1]Цены!$F148/1000</f>
        <v>0</v>
      </c>
      <c r="E114" s="52">
        <f>C114*[1]Цены!$F148*'Параметры договора'!$C$24/1000</f>
        <v>0</v>
      </c>
      <c r="F114" s="53">
        <f>C114*[1]Инфраструктура!$B$2/1000</f>
        <v>0</v>
      </c>
      <c r="G114" s="53">
        <f t="shared" si="1"/>
        <v>0</v>
      </c>
    </row>
    <row r="115" spans="1:7">
      <c r="A115" s="50">
        <v>41522</v>
      </c>
      <c r="B115" s="51">
        <v>12</v>
      </c>
      <c r="C115" s="33"/>
      <c r="D115" s="52">
        <f>C115*[1]Цены!$F149/1000</f>
        <v>0</v>
      </c>
      <c r="E115" s="52">
        <f>C115*[1]Цены!$F149*'Параметры договора'!$C$24/1000</f>
        <v>0</v>
      </c>
      <c r="F115" s="53">
        <f>C115*[1]Инфраструктура!$B$2/1000</f>
        <v>0</v>
      </c>
      <c r="G115" s="53">
        <f t="shared" si="1"/>
        <v>0</v>
      </c>
    </row>
    <row r="116" spans="1:7">
      <c r="A116" s="50">
        <v>41522</v>
      </c>
      <c r="B116" s="51">
        <v>13</v>
      </c>
      <c r="C116" s="33"/>
      <c r="D116" s="52">
        <f>C116*[1]Цены!$F150/1000</f>
        <v>0</v>
      </c>
      <c r="E116" s="52">
        <f>C116*[1]Цены!$F150*'Параметры договора'!$C$24/1000</f>
        <v>0</v>
      </c>
      <c r="F116" s="53">
        <f>C116*[1]Инфраструктура!$B$2/1000</f>
        <v>0</v>
      </c>
      <c r="G116" s="53">
        <f t="shared" si="1"/>
        <v>0</v>
      </c>
    </row>
    <row r="117" spans="1:7">
      <c r="A117" s="50">
        <v>41522</v>
      </c>
      <c r="B117" s="51">
        <v>14</v>
      </c>
      <c r="C117" s="33"/>
      <c r="D117" s="52">
        <f>C117*[1]Цены!$F151/1000</f>
        <v>0</v>
      </c>
      <c r="E117" s="52">
        <f>C117*[1]Цены!$F151*'Параметры договора'!$C$24/1000</f>
        <v>0</v>
      </c>
      <c r="F117" s="53">
        <f>C117*[1]Инфраструктура!$B$2/1000</f>
        <v>0</v>
      </c>
      <c r="G117" s="53">
        <f t="shared" si="1"/>
        <v>0</v>
      </c>
    </row>
    <row r="118" spans="1:7">
      <c r="A118" s="50">
        <v>41522</v>
      </c>
      <c r="B118" s="51">
        <v>15</v>
      </c>
      <c r="C118" s="33"/>
      <c r="D118" s="52">
        <f>C118*[1]Цены!$F152/1000</f>
        <v>0</v>
      </c>
      <c r="E118" s="52">
        <f>C118*[1]Цены!$F152*'Параметры договора'!$C$24/1000</f>
        <v>0</v>
      </c>
      <c r="F118" s="53">
        <f>C118*[1]Инфраструктура!$B$2/1000</f>
        <v>0</v>
      </c>
      <c r="G118" s="53">
        <f t="shared" si="1"/>
        <v>0</v>
      </c>
    </row>
    <row r="119" spans="1:7">
      <c r="A119" s="50">
        <v>41522</v>
      </c>
      <c r="B119" s="51">
        <v>16</v>
      </c>
      <c r="C119" s="33"/>
      <c r="D119" s="52">
        <f>C119*[1]Цены!$F153/1000</f>
        <v>0</v>
      </c>
      <c r="E119" s="52">
        <f>C119*[1]Цены!$F153*'Параметры договора'!$C$24/1000</f>
        <v>0</v>
      </c>
      <c r="F119" s="53">
        <f>C119*[1]Инфраструктура!$B$2/1000</f>
        <v>0</v>
      </c>
      <c r="G119" s="53">
        <f t="shared" si="1"/>
        <v>0</v>
      </c>
    </row>
    <row r="120" spans="1:7">
      <c r="A120" s="50">
        <v>41522</v>
      </c>
      <c r="B120" s="51">
        <v>17</v>
      </c>
      <c r="C120" s="33"/>
      <c r="D120" s="52">
        <f>C120*[1]Цены!$F154/1000</f>
        <v>0</v>
      </c>
      <c r="E120" s="52">
        <f>C120*[1]Цены!$F154*'Параметры договора'!$C$24/1000</f>
        <v>0</v>
      </c>
      <c r="F120" s="53">
        <f>C120*[1]Инфраструктура!$B$2/1000</f>
        <v>0</v>
      </c>
      <c r="G120" s="53">
        <f t="shared" si="1"/>
        <v>0</v>
      </c>
    </row>
    <row r="121" spans="1:7">
      <c r="A121" s="50">
        <v>41522</v>
      </c>
      <c r="B121" s="51">
        <v>18</v>
      </c>
      <c r="C121" s="33"/>
      <c r="D121" s="52">
        <f>C121*[1]Цены!$F155/1000</f>
        <v>0</v>
      </c>
      <c r="E121" s="52">
        <f>C121*[1]Цены!$F155*'Параметры договора'!$C$24/1000</f>
        <v>0</v>
      </c>
      <c r="F121" s="53">
        <f>C121*[1]Инфраструктура!$B$2/1000</f>
        <v>0</v>
      </c>
      <c r="G121" s="53">
        <f t="shared" si="1"/>
        <v>0</v>
      </c>
    </row>
    <row r="122" spans="1:7">
      <c r="A122" s="50">
        <v>41522</v>
      </c>
      <c r="B122" s="51">
        <v>19</v>
      </c>
      <c r="C122" s="33"/>
      <c r="D122" s="52">
        <f>C122*[1]Цены!$F156/1000</f>
        <v>0</v>
      </c>
      <c r="E122" s="52">
        <f>C122*[1]Цены!$F156*'Параметры договора'!$C$24/1000</f>
        <v>0</v>
      </c>
      <c r="F122" s="53">
        <f>C122*[1]Инфраструктура!$B$2/1000</f>
        <v>0</v>
      </c>
      <c r="G122" s="53">
        <f t="shared" si="1"/>
        <v>0</v>
      </c>
    </row>
    <row r="123" spans="1:7">
      <c r="A123" s="50">
        <v>41522</v>
      </c>
      <c r="B123" s="51">
        <v>20</v>
      </c>
      <c r="C123" s="33"/>
      <c r="D123" s="52">
        <f>C123*[1]Цены!$F157/1000</f>
        <v>0</v>
      </c>
      <c r="E123" s="52">
        <f>C123*[1]Цены!$F157*'Параметры договора'!$C$24/1000</f>
        <v>0</v>
      </c>
      <c r="F123" s="53">
        <f>C123*[1]Инфраструктура!$B$2/1000</f>
        <v>0</v>
      </c>
      <c r="G123" s="53">
        <f t="shared" si="1"/>
        <v>0</v>
      </c>
    </row>
    <row r="124" spans="1:7">
      <c r="A124" s="50">
        <v>41522</v>
      </c>
      <c r="B124" s="51">
        <v>21</v>
      </c>
      <c r="C124" s="33"/>
      <c r="D124" s="52">
        <f>C124*[1]Цены!$F158/1000</f>
        <v>0</v>
      </c>
      <c r="E124" s="52">
        <f>C124*[1]Цены!$F158*'Параметры договора'!$C$24/1000</f>
        <v>0</v>
      </c>
      <c r="F124" s="53">
        <f>C124*[1]Инфраструктура!$B$2/1000</f>
        <v>0</v>
      </c>
      <c r="G124" s="53">
        <f t="shared" si="1"/>
        <v>0</v>
      </c>
    </row>
    <row r="125" spans="1:7">
      <c r="A125" s="50">
        <v>41522</v>
      </c>
      <c r="B125" s="51">
        <v>22</v>
      </c>
      <c r="C125" s="33"/>
      <c r="D125" s="52">
        <f>C125*[1]Цены!$F159/1000</f>
        <v>0</v>
      </c>
      <c r="E125" s="52">
        <f>C125*[1]Цены!$F159*'Параметры договора'!$C$24/1000</f>
        <v>0</v>
      </c>
      <c r="F125" s="53">
        <f>C125*[1]Инфраструктура!$B$2/1000</f>
        <v>0</v>
      </c>
      <c r="G125" s="53">
        <f t="shared" si="1"/>
        <v>0</v>
      </c>
    </row>
    <row r="126" spans="1:7">
      <c r="A126" s="54">
        <v>41522</v>
      </c>
      <c r="B126" s="55">
        <v>23</v>
      </c>
      <c r="C126" s="34"/>
      <c r="D126" s="52">
        <f>C126*[1]Цены!$F160/1000</f>
        <v>0</v>
      </c>
      <c r="E126" s="52">
        <f>C126*[1]Цены!$F160*'Параметры договора'!$C$24/1000</f>
        <v>0</v>
      </c>
      <c r="F126" s="53">
        <f>C126*[1]Инфраструктура!$B$2/1000</f>
        <v>0</v>
      </c>
      <c r="G126" s="53">
        <f t="shared" si="1"/>
        <v>0</v>
      </c>
    </row>
    <row r="127" spans="1:7">
      <c r="A127" s="50">
        <v>41523</v>
      </c>
      <c r="B127" s="51">
        <v>0</v>
      </c>
      <c r="C127" s="33"/>
      <c r="D127" s="52">
        <f>C127*[1]Цены!$F161/1000</f>
        <v>0</v>
      </c>
      <c r="E127" s="52">
        <f>C127*[1]Цены!$F161*'Параметры договора'!$C$24/1000</f>
        <v>0</v>
      </c>
      <c r="F127" s="53">
        <f>C127*[1]Инфраструктура!$B$2/1000</f>
        <v>0</v>
      </c>
      <c r="G127" s="53">
        <f t="shared" si="1"/>
        <v>0</v>
      </c>
    </row>
    <row r="128" spans="1:7">
      <c r="A128" s="50">
        <v>41523</v>
      </c>
      <c r="B128" s="51">
        <v>1</v>
      </c>
      <c r="C128" s="33"/>
      <c r="D128" s="52">
        <f>C128*[1]Цены!$F162/1000</f>
        <v>0</v>
      </c>
      <c r="E128" s="52">
        <f>C128*[1]Цены!$F162*'Параметры договора'!$C$24/1000</f>
        <v>0</v>
      </c>
      <c r="F128" s="53">
        <f>C128*[1]Инфраструктура!$B$2/1000</f>
        <v>0</v>
      </c>
      <c r="G128" s="53">
        <f t="shared" si="1"/>
        <v>0</v>
      </c>
    </row>
    <row r="129" spans="1:7">
      <c r="A129" s="50">
        <v>41523</v>
      </c>
      <c r="B129" s="51">
        <v>2</v>
      </c>
      <c r="C129" s="33"/>
      <c r="D129" s="52">
        <f>C129*[1]Цены!$F163/1000</f>
        <v>0</v>
      </c>
      <c r="E129" s="52">
        <f>C129*[1]Цены!$F163*'Параметры договора'!$C$24/1000</f>
        <v>0</v>
      </c>
      <c r="F129" s="53">
        <f>C129*[1]Инфраструктура!$B$2/1000</f>
        <v>0</v>
      </c>
      <c r="G129" s="53">
        <f t="shared" si="1"/>
        <v>0</v>
      </c>
    </row>
    <row r="130" spans="1:7">
      <c r="A130" s="50">
        <v>41523</v>
      </c>
      <c r="B130" s="51">
        <v>3</v>
      </c>
      <c r="C130" s="33"/>
      <c r="D130" s="52">
        <f>C130*[1]Цены!$F164/1000</f>
        <v>0</v>
      </c>
      <c r="E130" s="52">
        <f>C130*[1]Цены!$F164*'Параметры договора'!$C$24/1000</f>
        <v>0</v>
      </c>
      <c r="F130" s="53">
        <f>C130*[1]Инфраструктура!$B$2/1000</f>
        <v>0</v>
      </c>
      <c r="G130" s="53">
        <f t="shared" si="1"/>
        <v>0</v>
      </c>
    </row>
    <row r="131" spans="1:7">
      <c r="A131" s="50">
        <v>41523</v>
      </c>
      <c r="B131" s="51">
        <v>4</v>
      </c>
      <c r="C131" s="33"/>
      <c r="D131" s="52">
        <f>C131*[1]Цены!$F165/1000</f>
        <v>0</v>
      </c>
      <c r="E131" s="52">
        <f>C131*[1]Цены!$F165*'Параметры договора'!$C$24/1000</f>
        <v>0</v>
      </c>
      <c r="F131" s="53">
        <f>C131*[1]Инфраструктура!$B$2/1000</f>
        <v>0</v>
      </c>
      <c r="G131" s="53">
        <f t="shared" si="1"/>
        <v>0</v>
      </c>
    </row>
    <row r="132" spans="1:7">
      <c r="A132" s="50">
        <v>41523</v>
      </c>
      <c r="B132" s="51">
        <v>5</v>
      </c>
      <c r="C132" s="33"/>
      <c r="D132" s="52">
        <f>C132*[1]Цены!$F166/1000</f>
        <v>0</v>
      </c>
      <c r="E132" s="52">
        <f>C132*[1]Цены!$F166*'Параметры договора'!$C$24/1000</f>
        <v>0</v>
      </c>
      <c r="F132" s="53">
        <f>C132*[1]Инфраструктура!$B$2/1000</f>
        <v>0</v>
      </c>
      <c r="G132" s="53">
        <f t="shared" si="1"/>
        <v>0</v>
      </c>
    </row>
    <row r="133" spans="1:7">
      <c r="A133" s="50">
        <v>41523</v>
      </c>
      <c r="B133" s="51">
        <v>6</v>
      </c>
      <c r="C133" s="33"/>
      <c r="D133" s="52">
        <f>C133*[1]Цены!$F167/1000</f>
        <v>0</v>
      </c>
      <c r="E133" s="52">
        <f>C133*[1]Цены!$F167*'Параметры договора'!$C$24/1000</f>
        <v>0</v>
      </c>
      <c r="F133" s="53">
        <f>C133*[1]Инфраструктура!$B$2/1000</f>
        <v>0</v>
      </c>
      <c r="G133" s="53">
        <f t="shared" si="1"/>
        <v>0</v>
      </c>
    </row>
    <row r="134" spans="1:7">
      <c r="A134" s="50">
        <v>41523</v>
      </c>
      <c r="B134" s="51">
        <v>7</v>
      </c>
      <c r="C134" s="33"/>
      <c r="D134" s="52">
        <f>C134*[1]Цены!$F168/1000</f>
        <v>0</v>
      </c>
      <c r="E134" s="52">
        <f>C134*[1]Цены!$F168*'Параметры договора'!$C$24/1000</f>
        <v>0</v>
      </c>
      <c r="F134" s="53">
        <f>C134*[1]Инфраструктура!$B$2/1000</f>
        <v>0</v>
      </c>
      <c r="G134" s="53">
        <f t="shared" si="1"/>
        <v>0</v>
      </c>
    </row>
    <row r="135" spans="1:7">
      <c r="A135" s="50">
        <v>41523</v>
      </c>
      <c r="B135" s="51">
        <v>8</v>
      </c>
      <c r="C135" s="33"/>
      <c r="D135" s="52">
        <f>C135*[1]Цены!$F169/1000</f>
        <v>0</v>
      </c>
      <c r="E135" s="52">
        <f>C135*[1]Цены!$F169*'Параметры договора'!$C$24/1000</f>
        <v>0</v>
      </c>
      <c r="F135" s="53">
        <f>C135*[1]Инфраструктура!$B$2/1000</f>
        <v>0</v>
      </c>
      <c r="G135" s="53">
        <f t="shared" si="1"/>
        <v>0</v>
      </c>
    </row>
    <row r="136" spans="1:7">
      <c r="A136" s="50">
        <v>41523</v>
      </c>
      <c r="B136" s="51">
        <v>9</v>
      </c>
      <c r="C136" s="33"/>
      <c r="D136" s="52">
        <f>C136*[1]Цены!$F170/1000</f>
        <v>0</v>
      </c>
      <c r="E136" s="52">
        <f>C136*[1]Цены!$F170*'Параметры договора'!$C$24/1000</f>
        <v>0</v>
      </c>
      <c r="F136" s="53">
        <f>C136*[1]Инфраструктура!$B$2/1000</f>
        <v>0</v>
      </c>
      <c r="G136" s="53">
        <f t="shared" ref="G136:G199" si="2">SUM(D136:F136)</f>
        <v>0</v>
      </c>
    </row>
    <row r="137" spans="1:7">
      <c r="A137" s="50">
        <v>41523</v>
      </c>
      <c r="B137" s="51">
        <v>10</v>
      </c>
      <c r="C137" s="33"/>
      <c r="D137" s="52">
        <f>C137*[1]Цены!$F171/1000</f>
        <v>0</v>
      </c>
      <c r="E137" s="52">
        <f>C137*[1]Цены!$F171*'Параметры договора'!$C$24/1000</f>
        <v>0</v>
      </c>
      <c r="F137" s="53">
        <f>C137*[1]Инфраструктура!$B$2/1000</f>
        <v>0</v>
      </c>
      <c r="G137" s="53">
        <f t="shared" si="2"/>
        <v>0</v>
      </c>
    </row>
    <row r="138" spans="1:7">
      <c r="A138" s="50">
        <v>41523</v>
      </c>
      <c r="B138" s="51">
        <v>11</v>
      </c>
      <c r="C138" s="33"/>
      <c r="D138" s="52">
        <f>C138*[1]Цены!$F172/1000</f>
        <v>0</v>
      </c>
      <c r="E138" s="52">
        <f>C138*[1]Цены!$F172*'Параметры договора'!$C$24/1000</f>
        <v>0</v>
      </c>
      <c r="F138" s="53">
        <f>C138*[1]Инфраструктура!$B$2/1000</f>
        <v>0</v>
      </c>
      <c r="G138" s="53">
        <f t="shared" si="2"/>
        <v>0</v>
      </c>
    </row>
    <row r="139" spans="1:7">
      <c r="A139" s="50">
        <v>41523</v>
      </c>
      <c r="B139" s="51">
        <v>12</v>
      </c>
      <c r="C139" s="33"/>
      <c r="D139" s="52">
        <f>C139*[1]Цены!$F173/1000</f>
        <v>0</v>
      </c>
      <c r="E139" s="52">
        <f>C139*[1]Цены!$F173*'Параметры договора'!$C$24/1000</f>
        <v>0</v>
      </c>
      <c r="F139" s="53">
        <f>C139*[1]Инфраструктура!$B$2/1000</f>
        <v>0</v>
      </c>
      <c r="G139" s="53">
        <f t="shared" si="2"/>
        <v>0</v>
      </c>
    </row>
    <row r="140" spans="1:7">
      <c r="A140" s="50">
        <v>41523</v>
      </c>
      <c r="B140" s="51">
        <v>13</v>
      </c>
      <c r="C140" s="33"/>
      <c r="D140" s="52">
        <f>C140*[1]Цены!$F174/1000</f>
        <v>0</v>
      </c>
      <c r="E140" s="52">
        <f>C140*[1]Цены!$F174*'Параметры договора'!$C$24/1000</f>
        <v>0</v>
      </c>
      <c r="F140" s="53">
        <f>C140*[1]Инфраструктура!$B$2/1000</f>
        <v>0</v>
      </c>
      <c r="G140" s="53">
        <f t="shared" si="2"/>
        <v>0</v>
      </c>
    </row>
    <row r="141" spans="1:7">
      <c r="A141" s="50">
        <v>41523</v>
      </c>
      <c r="B141" s="51">
        <v>14</v>
      </c>
      <c r="C141" s="33"/>
      <c r="D141" s="52">
        <f>C141*[1]Цены!$F175/1000</f>
        <v>0</v>
      </c>
      <c r="E141" s="52">
        <f>C141*[1]Цены!$F175*'Параметры договора'!$C$24/1000</f>
        <v>0</v>
      </c>
      <c r="F141" s="53">
        <f>C141*[1]Инфраструктура!$B$2/1000</f>
        <v>0</v>
      </c>
      <c r="G141" s="53">
        <f t="shared" si="2"/>
        <v>0</v>
      </c>
    </row>
    <row r="142" spans="1:7">
      <c r="A142" s="50">
        <v>41523</v>
      </c>
      <c r="B142" s="51">
        <v>15</v>
      </c>
      <c r="C142" s="33"/>
      <c r="D142" s="52">
        <f>C142*[1]Цены!$F176/1000</f>
        <v>0</v>
      </c>
      <c r="E142" s="52">
        <f>C142*[1]Цены!$F176*'Параметры договора'!$C$24/1000</f>
        <v>0</v>
      </c>
      <c r="F142" s="53">
        <f>C142*[1]Инфраструктура!$B$2/1000</f>
        <v>0</v>
      </c>
      <c r="G142" s="53">
        <f t="shared" si="2"/>
        <v>0</v>
      </c>
    </row>
    <row r="143" spans="1:7">
      <c r="A143" s="50">
        <v>41523</v>
      </c>
      <c r="B143" s="51">
        <v>16</v>
      </c>
      <c r="C143" s="33"/>
      <c r="D143" s="52">
        <f>C143*[1]Цены!$F177/1000</f>
        <v>0</v>
      </c>
      <c r="E143" s="52">
        <f>C143*[1]Цены!$F177*'Параметры договора'!$C$24/1000</f>
        <v>0</v>
      </c>
      <c r="F143" s="53">
        <f>C143*[1]Инфраструктура!$B$2/1000</f>
        <v>0</v>
      </c>
      <c r="G143" s="53">
        <f t="shared" si="2"/>
        <v>0</v>
      </c>
    </row>
    <row r="144" spans="1:7">
      <c r="A144" s="50">
        <v>41523</v>
      </c>
      <c r="B144" s="51">
        <v>17</v>
      </c>
      <c r="C144" s="33"/>
      <c r="D144" s="52">
        <f>C144*[1]Цены!$F178/1000</f>
        <v>0</v>
      </c>
      <c r="E144" s="52">
        <f>C144*[1]Цены!$F178*'Параметры договора'!$C$24/1000</f>
        <v>0</v>
      </c>
      <c r="F144" s="53">
        <f>C144*[1]Инфраструктура!$B$2/1000</f>
        <v>0</v>
      </c>
      <c r="G144" s="53">
        <f t="shared" si="2"/>
        <v>0</v>
      </c>
    </row>
    <row r="145" spans="1:7">
      <c r="A145" s="50">
        <v>41523</v>
      </c>
      <c r="B145" s="51">
        <v>18</v>
      </c>
      <c r="C145" s="33"/>
      <c r="D145" s="52">
        <f>C145*[1]Цены!$F179/1000</f>
        <v>0</v>
      </c>
      <c r="E145" s="52">
        <f>C145*[1]Цены!$F179*'Параметры договора'!$C$24/1000</f>
        <v>0</v>
      </c>
      <c r="F145" s="53">
        <f>C145*[1]Инфраструктура!$B$2/1000</f>
        <v>0</v>
      </c>
      <c r="G145" s="53">
        <f t="shared" si="2"/>
        <v>0</v>
      </c>
    </row>
    <row r="146" spans="1:7">
      <c r="A146" s="50">
        <v>41523</v>
      </c>
      <c r="B146" s="51">
        <v>19</v>
      </c>
      <c r="C146" s="33"/>
      <c r="D146" s="52">
        <f>C146*[1]Цены!$F180/1000</f>
        <v>0</v>
      </c>
      <c r="E146" s="52">
        <f>C146*[1]Цены!$F180*'Параметры договора'!$C$24/1000</f>
        <v>0</v>
      </c>
      <c r="F146" s="53">
        <f>C146*[1]Инфраструктура!$B$2/1000</f>
        <v>0</v>
      </c>
      <c r="G146" s="53">
        <f t="shared" si="2"/>
        <v>0</v>
      </c>
    </row>
    <row r="147" spans="1:7">
      <c r="A147" s="50">
        <v>41523</v>
      </c>
      <c r="B147" s="51">
        <v>20</v>
      </c>
      <c r="C147" s="33"/>
      <c r="D147" s="52">
        <f>C147*[1]Цены!$F181/1000</f>
        <v>0</v>
      </c>
      <c r="E147" s="52">
        <f>C147*[1]Цены!$F181*'Параметры договора'!$C$24/1000</f>
        <v>0</v>
      </c>
      <c r="F147" s="53">
        <f>C147*[1]Инфраструктура!$B$2/1000</f>
        <v>0</v>
      </c>
      <c r="G147" s="53">
        <f t="shared" si="2"/>
        <v>0</v>
      </c>
    </row>
    <row r="148" spans="1:7">
      <c r="A148" s="50">
        <v>41523</v>
      </c>
      <c r="B148" s="51">
        <v>21</v>
      </c>
      <c r="C148" s="33"/>
      <c r="D148" s="52">
        <f>C148*[1]Цены!$F182/1000</f>
        <v>0</v>
      </c>
      <c r="E148" s="52">
        <f>C148*[1]Цены!$F182*'Параметры договора'!$C$24/1000</f>
        <v>0</v>
      </c>
      <c r="F148" s="53">
        <f>C148*[1]Инфраструктура!$B$2/1000</f>
        <v>0</v>
      </c>
      <c r="G148" s="53">
        <f t="shared" si="2"/>
        <v>0</v>
      </c>
    </row>
    <row r="149" spans="1:7">
      <c r="A149" s="50">
        <v>41523</v>
      </c>
      <c r="B149" s="51">
        <v>22</v>
      </c>
      <c r="C149" s="33"/>
      <c r="D149" s="52">
        <f>C149*[1]Цены!$F183/1000</f>
        <v>0</v>
      </c>
      <c r="E149" s="52">
        <f>C149*[1]Цены!$F183*'Параметры договора'!$C$24/1000</f>
        <v>0</v>
      </c>
      <c r="F149" s="53">
        <f>C149*[1]Инфраструктура!$B$2/1000</f>
        <v>0</v>
      </c>
      <c r="G149" s="53">
        <f t="shared" si="2"/>
        <v>0</v>
      </c>
    </row>
    <row r="150" spans="1:7">
      <c r="A150" s="54">
        <v>41523</v>
      </c>
      <c r="B150" s="55">
        <v>23</v>
      </c>
      <c r="C150" s="34"/>
      <c r="D150" s="52">
        <f>C150*[1]Цены!$F184/1000</f>
        <v>0</v>
      </c>
      <c r="E150" s="52">
        <f>C150*[1]Цены!$F184*'Параметры договора'!$C$24/1000</f>
        <v>0</v>
      </c>
      <c r="F150" s="53">
        <f>C150*[1]Инфраструктура!$B$2/1000</f>
        <v>0</v>
      </c>
      <c r="G150" s="53">
        <f t="shared" si="2"/>
        <v>0</v>
      </c>
    </row>
    <row r="151" spans="1:7">
      <c r="A151" s="50">
        <v>41524</v>
      </c>
      <c r="B151" s="51">
        <v>0</v>
      </c>
      <c r="C151" s="33"/>
      <c r="D151" s="52">
        <f>C151*[1]Цены!$F185/1000</f>
        <v>0</v>
      </c>
      <c r="E151" s="52">
        <f>C151*[1]Цены!$F185*'Параметры договора'!$C$24/1000</f>
        <v>0</v>
      </c>
      <c r="F151" s="53">
        <f>C151*[1]Инфраструктура!$B$2/1000</f>
        <v>0</v>
      </c>
      <c r="G151" s="53">
        <f t="shared" si="2"/>
        <v>0</v>
      </c>
    </row>
    <row r="152" spans="1:7">
      <c r="A152" s="50">
        <v>41524</v>
      </c>
      <c r="B152" s="51">
        <v>1</v>
      </c>
      <c r="C152" s="33"/>
      <c r="D152" s="52">
        <f>C152*[1]Цены!$F186/1000</f>
        <v>0</v>
      </c>
      <c r="E152" s="52">
        <f>C152*[1]Цены!$F186*'Параметры договора'!$C$24/1000</f>
        <v>0</v>
      </c>
      <c r="F152" s="53">
        <f>C152*[1]Инфраструктура!$B$2/1000</f>
        <v>0</v>
      </c>
      <c r="G152" s="53">
        <f t="shared" si="2"/>
        <v>0</v>
      </c>
    </row>
    <row r="153" spans="1:7">
      <c r="A153" s="50">
        <v>41524</v>
      </c>
      <c r="B153" s="51">
        <v>2</v>
      </c>
      <c r="C153" s="33"/>
      <c r="D153" s="52">
        <f>C153*[1]Цены!$F187/1000</f>
        <v>0</v>
      </c>
      <c r="E153" s="52">
        <f>C153*[1]Цены!$F187*'Параметры договора'!$C$24/1000</f>
        <v>0</v>
      </c>
      <c r="F153" s="53">
        <f>C153*[1]Инфраструктура!$B$2/1000</f>
        <v>0</v>
      </c>
      <c r="G153" s="53">
        <f t="shared" si="2"/>
        <v>0</v>
      </c>
    </row>
    <row r="154" spans="1:7">
      <c r="A154" s="50">
        <v>41524</v>
      </c>
      <c r="B154" s="51">
        <v>3</v>
      </c>
      <c r="C154" s="33"/>
      <c r="D154" s="52">
        <f>C154*[1]Цены!$F188/1000</f>
        <v>0</v>
      </c>
      <c r="E154" s="52">
        <f>C154*[1]Цены!$F188*'Параметры договора'!$C$24/1000</f>
        <v>0</v>
      </c>
      <c r="F154" s="53">
        <f>C154*[1]Инфраструктура!$B$2/1000</f>
        <v>0</v>
      </c>
      <c r="G154" s="53">
        <f t="shared" si="2"/>
        <v>0</v>
      </c>
    </row>
    <row r="155" spans="1:7">
      <c r="A155" s="50">
        <v>41524</v>
      </c>
      <c r="B155" s="51">
        <v>4</v>
      </c>
      <c r="C155" s="33"/>
      <c r="D155" s="52">
        <f>C155*[1]Цены!$F189/1000</f>
        <v>0</v>
      </c>
      <c r="E155" s="52">
        <f>C155*[1]Цены!$F189*'Параметры договора'!$C$24/1000</f>
        <v>0</v>
      </c>
      <c r="F155" s="53">
        <f>C155*[1]Инфраструктура!$B$2/1000</f>
        <v>0</v>
      </c>
      <c r="G155" s="53">
        <f t="shared" si="2"/>
        <v>0</v>
      </c>
    </row>
    <row r="156" spans="1:7">
      <c r="A156" s="50">
        <v>41524</v>
      </c>
      <c r="B156" s="51">
        <v>5</v>
      </c>
      <c r="C156" s="33"/>
      <c r="D156" s="52">
        <f>C156*[1]Цены!$F190/1000</f>
        <v>0</v>
      </c>
      <c r="E156" s="52">
        <f>C156*[1]Цены!$F190*'Параметры договора'!$C$24/1000</f>
        <v>0</v>
      </c>
      <c r="F156" s="53">
        <f>C156*[1]Инфраструктура!$B$2/1000</f>
        <v>0</v>
      </c>
      <c r="G156" s="53">
        <f t="shared" si="2"/>
        <v>0</v>
      </c>
    </row>
    <row r="157" spans="1:7">
      <c r="A157" s="50">
        <v>41524</v>
      </c>
      <c r="B157" s="51">
        <v>6</v>
      </c>
      <c r="C157" s="33"/>
      <c r="D157" s="52">
        <f>C157*[1]Цены!$F191/1000</f>
        <v>0</v>
      </c>
      <c r="E157" s="52">
        <f>C157*[1]Цены!$F191*'Параметры договора'!$C$24/1000</f>
        <v>0</v>
      </c>
      <c r="F157" s="53">
        <f>C157*[1]Инфраструктура!$B$2/1000</f>
        <v>0</v>
      </c>
      <c r="G157" s="53">
        <f t="shared" si="2"/>
        <v>0</v>
      </c>
    </row>
    <row r="158" spans="1:7">
      <c r="A158" s="50">
        <v>41524</v>
      </c>
      <c r="B158" s="51">
        <v>7</v>
      </c>
      <c r="C158" s="33"/>
      <c r="D158" s="52">
        <f>C158*[1]Цены!$F192/1000</f>
        <v>0</v>
      </c>
      <c r="E158" s="52">
        <f>C158*[1]Цены!$F192*'Параметры договора'!$C$24/1000</f>
        <v>0</v>
      </c>
      <c r="F158" s="53">
        <f>C158*[1]Инфраструктура!$B$2/1000</f>
        <v>0</v>
      </c>
      <c r="G158" s="53">
        <f t="shared" si="2"/>
        <v>0</v>
      </c>
    </row>
    <row r="159" spans="1:7">
      <c r="A159" s="50">
        <v>41524</v>
      </c>
      <c r="B159" s="51">
        <v>8</v>
      </c>
      <c r="C159" s="33"/>
      <c r="D159" s="52">
        <f>C159*[1]Цены!$F193/1000</f>
        <v>0</v>
      </c>
      <c r="E159" s="52">
        <f>C159*[1]Цены!$F193*'Параметры договора'!$C$24/1000</f>
        <v>0</v>
      </c>
      <c r="F159" s="53">
        <f>C159*[1]Инфраструктура!$B$2/1000</f>
        <v>0</v>
      </c>
      <c r="G159" s="53">
        <f t="shared" si="2"/>
        <v>0</v>
      </c>
    </row>
    <row r="160" spans="1:7">
      <c r="A160" s="50">
        <v>41524</v>
      </c>
      <c r="B160" s="51">
        <v>9</v>
      </c>
      <c r="C160" s="33"/>
      <c r="D160" s="52">
        <f>C160*[1]Цены!$F194/1000</f>
        <v>0</v>
      </c>
      <c r="E160" s="52">
        <f>C160*[1]Цены!$F194*'Параметры договора'!$C$24/1000</f>
        <v>0</v>
      </c>
      <c r="F160" s="53">
        <f>C160*[1]Инфраструктура!$B$2/1000</f>
        <v>0</v>
      </c>
      <c r="G160" s="53">
        <f t="shared" si="2"/>
        <v>0</v>
      </c>
    </row>
    <row r="161" spans="1:7">
      <c r="A161" s="50">
        <v>41524</v>
      </c>
      <c r="B161" s="51">
        <v>10</v>
      </c>
      <c r="C161" s="33"/>
      <c r="D161" s="52">
        <f>C161*[1]Цены!$F195/1000</f>
        <v>0</v>
      </c>
      <c r="E161" s="52">
        <f>C161*[1]Цены!$F195*'Параметры договора'!$C$24/1000</f>
        <v>0</v>
      </c>
      <c r="F161" s="53">
        <f>C161*[1]Инфраструктура!$B$2/1000</f>
        <v>0</v>
      </c>
      <c r="G161" s="53">
        <f t="shared" si="2"/>
        <v>0</v>
      </c>
    </row>
    <row r="162" spans="1:7">
      <c r="A162" s="50">
        <v>41524</v>
      </c>
      <c r="B162" s="51">
        <v>11</v>
      </c>
      <c r="C162" s="33"/>
      <c r="D162" s="52">
        <f>C162*[1]Цены!$F196/1000</f>
        <v>0</v>
      </c>
      <c r="E162" s="52">
        <f>C162*[1]Цены!$F196*'Параметры договора'!$C$24/1000</f>
        <v>0</v>
      </c>
      <c r="F162" s="53">
        <f>C162*[1]Инфраструктура!$B$2/1000</f>
        <v>0</v>
      </c>
      <c r="G162" s="53">
        <f t="shared" si="2"/>
        <v>0</v>
      </c>
    </row>
    <row r="163" spans="1:7">
      <c r="A163" s="50">
        <v>41524</v>
      </c>
      <c r="B163" s="51">
        <v>12</v>
      </c>
      <c r="C163" s="33"/>
      <c r="D163" s="52">
        <f>C163*[1]Цены!$F197/1000</f>
        <v>0</v>
      </c>
      <c r="E163" s="52">
        <f>C163*[1]Цены!$F197*'Параметры договора'!$C$24/1000</f>
        <v>0</v>
      </c>
      <c r="F163" s="53">
        <f>C163*[1]Инфраструктура!$B$2/1000</f>
        <v>0</v>
      </c>
      <c r="G163" s="53">
        <f t="shared" si="2"/>
        <v>0</v>
      </c>
    </row>
    <row r="164" spans="1:7">
      <c r="A164" s="50">
        <v>41524</v>
      </c>
      <c r="B164" s="51">
        <v>13</v>
      </c>
      <c r="C164" s="33"/>
      <c r="D164" s="52">
        <f>C164*[1]Цены!$F198/1000</f>
        <v>0</v>
      </c>
      <c r="E164" s="52">
        <f>C164*[1]Цены!$F198*'Параметры договора'!$C$24/1000</f>
        <v>0</v>
      </c>
      <c r="F164" s="53">
        <f>C164*[1]Инфраструктура!$B$2/1000</f>
        <v>0</v>
      </c>
      <c r="G164" s="53">
        <f t="shared" si="2"/>
        <v>0</v>
      </c>
    </row>
    <row r="165" spans="1:7">
      <c r="A165" s="50">
        <v>41524</v>
      </c>
      <c r="B165" s="51">
        <v>14</v>
      </c>
      <c r="C165" s="33"/>
      <c r="D165" s="52">
        <f>C165*[1]Цены!$F199/1000</f>
        <v>0</v>
      </c>
      <c r="E165" s="52">
        <f>C165*[1]Цены!$F199*'Параметры договора'!$C$24/1000</f>
        <v>0</v>
      </c>
      <c r="F165" s="53">
        <f>C165*[1]Инфраструктура!$B$2/1000</f>
        <v>0</v>
      </c>
      <c r="G165" s="53">
        <f t="shared" si="2"/>
        <v>0</v>
      </c>
    </row>
    <row r="166" spans="1:7">
      <c r="A166" s="50">
        <v>41524</v>
      </c>
      <c r="B166" s="51">
        <v>15</v>
      </c>
      <c r="C166" s="33"/>
      <c r="D166" s="52">
        <f>C166*[1]Цены!$F200/1000</f>
        <v>0</v>
      </c>
      <c r="E166" s="52">
        <f>C166*[1]Цены!$F200*'Параметры договора'!$C$24/1000</f>
        <v>0</v>
      </c>
      <c r="F166" s="53">
        <f>C166*[1]Инфраструктура!$B$2/1000</f>
        <v>0</v>
      </c>
      <c r="G166" s="53">
        <f t="shared" si="2"/>
        <v>0</v>
      </c>
    </row>
    <row r="167" spans="1:7">
      <c r="A167" s="50">
        <v>41524</v>
      </c>
      <c r="B167" s="51">
        <v>16</v>
      </c>
      <c r="C167" s="33"/>
      <c r="D167" s="52">
        <f>C167*[1]Цены!$F201/1000</f>
        <v>0</v>
      </c>
      <c r="E167" s="52">
        <f>C167*[1]Цены!$F201*'Параметры договора'!$C$24/1000</f>
        <v>0</v>
      </c>
      <c r="F167" s="53">
        <f>C167*[1]Инфраструктура!$B$2/1000</f>
        <v>0</v>
      </c>
      <c r="G167" s="53">
        <f t="shared" si="2"/>
        <v>0</v>
      </c>
    </row>
    <row r="168" spans="1:7">
      <c r="A168" s="50">
        <v>41524</v>
      </c>
      <c r="B168" s="51">
        <v>17</v>
      </c>
      <c r="C168" s="33"/>
      <c r="D168" s="52">
        <f>C168*[1]Цены!$F202/1000</f>
        <v>0</v>
      </c>
      <c r="E168" s="52">
        <f>C168*[1]Цены!$F202*'Параметры договора'!$C$24/1000</f>
        <v>0</v>
      </c>
      <c r="F168" s="53">
        <f>C168*[1]Инфраструктура!$B$2/1000</f>
        <v>0</v>
      </c>
      <c r="G168" s="53">
        <f t="shared" si="2"/>
        <v>0</v>
      </c>
    </row>
    <row r="169" spans="1:7">
      <c r="A169" s="50">
        <v>41524</v>
      </c>
      <c r="B169" s="51">
        <v>18</v>
      </c>
      <c r="C169" s="33"/>
      <c r="D169" s="52">
        <f>C169*[1]Цены!$F203/1000</f>
        <v>0</v>
      </c>
      <c r="E169" s="52">
        <f>C169*[1]Цены!$F203*'Параметры договора'!$C$24/1000</f>
        <v>0</v>
      </c>
      <c r="F169" s="53">
        <f>C169*[1]Инфраструктура!$B$2/1000</f>
        <v>0</v>
      </c>
      <c r="G169" s="53">
        <f t="shared" si="2"/>
        <v>0</v>
      </c>
    </row>
    <row r="170" spans="1:7">
      <c r="A170" s="50">
        <v>41524</v>
      </c>
      <c r="B170" s="51">
        <v>19</v>
      </c>
      <c r="C170" s="33"/>
      <c r="D170" s="52">
        <f>C170*[1]Цены!$F204/1000</f>
        <v>0</v>
      </c>
      <c r="E170" s="52">
        <f>C170*[1]Цены!$F204*'Параметры договора'!$C$24/1000</f>
        <v>0</v>
      </c>
      <c r="F170" s="53">
        <f>C170*[1]Инфраструктура!$B$2/1000</f>
        <v>0</v>
      </c>
      <c r="G170" s="53">
        <f t="shared" si="2"/>
        <v>0</v>
      </c>
    </row>
    <row r="171" spans="1:7">
      <c r="A171" s="50">
        <v>41524</v>
      </c>
      <c r="B171" s="51">
        <v>20</v>
      </c>
      <c r="C171" s="33"/>
      <c r="D171" s="52">
        <f>C171*[1]Цены!$F205/1000</f>
        <v>0</v>
      </c>
      <c r="E171" s="52">
        <f>C171*[1]Цены!$F205*'Параметры договора'!$C$24/1000</f>
        <v>0</v>
      </c>
      <c r="F171" s="53">
        <f>C171*[1]Инфраструктура!$B$2/1000</f>
        <v>0</v>
      </c>
      <c r="G171" s="53">
        <f t="shared" si="2"/>
        <v>0</v>
      </c>
    </row>
    <row r="172" spans="1:7">
      <c r="A172" s="50">
        <v>41524</v>
      </c>
      <c r="B172" s="51">
        <v>21</v>
      </c>
      <c r="C172" s="33"/>
      <c r="D172" s="52">
        <f>C172*[1]Цены!$F206/1000</f>
        <v>0</v>
      </c>
      <c r="E172" s="52">
        <f>C172*[1]Цены!$F206*'Параметры договора'!$C$24/1000</f>
        <v>0</v>
      </c>
      <c r="F172" s="53">
        <f>C172*[1]Инфраструктура!$B$2/1000</f>
        <v>0</v>
      </c>
      <c r="G172" s="53">
        <f t="shared" si="2"/>
        <v>0</v>
      </c>
    </row>
    <row r="173" spans="1:7">
      <c r="A173" s="50">
        <v>41524</v>
      </c>
      <c r="B173" s="51">
        <v>22</v>
      </c>
      <c r="C173" s="33"/>
      <c r="D173" s="52">
        <f>C173*[1]Цены!$F207/1000</f>
        <v>0</v>
      </c>
      <c r="E173" s="52">
        <f>C173*[1]Цены!$F207*'Параметры договора'!$C$24/1000</f>
        <v>0</v>
      </c>
      <c r="F173" s="53">
        <f>C173*[1]Инфраструктура!$B$2/1000</f>
        <v>0</v>
      </c>
      <c r="G173" s="53">
        <f t="shared" si="2"/>
        <v>0</v>
      </c>
    </row>
    <row r="174" spans="1:7">
      <c r="A174" s="54">
        <v>41524</v>
      </c>
      <c r="B174" s="55">
        <v>23</v>
      </c>
      <c r="C174" s="34"/>
      <c r="D174" s="52">
        <f>C174*[1]Цены!$F208/1000</f>
        <v>0</v>
      </c>
      <c r="E174" s="52">
        <f>C174*[1]Цены!$F208*'Параметры договора'!$C$24/1000</f>
        <v>0</v>
      </c>
      <c r="F174" s="53">
        <f>C174*[1]Инфраструктура!$B$2/1000</f>
        <v>0</v>
      </c>
      <c r="G174" s="53">
        <f t="shared" si="2"/>
        <v>0</v>
      </c>
    </row>
    <row r="175" spans="1:7">
      <c r="A175" s="50">
        <v>41525</v>
      </c>
      <c r="B175" s="51">
        <v>0</v>
      </c>
      <c r="C175" s="33"/>
      <c r="D175" s="52">
        <f>C175*[1]Цены!$F209/1000</f>
        <v>0</v>
      </c>
      <c r="E175" s="52">
        <f>C175*[1]Цены!$F209*'Параметры договора'!$C$24/1000</f>
        <v>0</v>
      </c>
      <c r="F175" s="53">
        <f>C175*[1]Инфраструктура!$B$2/1000</f>
        <v>0</v>
      </c>
      <c r="G175" s="53">
        <f t="shared" si="2"/>
        <v>0</v>
      </c>
    </row>
    <row r="176" spans="1:7">
      <c r="A176" s="50">
        <v>41525</v>
      </c>
      <c r="B176" s="51">
        <v>1</v>
      </c>
      <c r="C176" s="33"/>
      <c r="D176" s="52">
        <f>C176*[1]Цены!$F210/1000</f>
        <v>0</v>
      </c>
      <c r="E176" s="52">
        <f>C176*[1]Цены!$F210*'Параметры договора'!$C$24/1000</f>
        <v>0</v>
      </c>
      <c r="F176" s="53">
        <f>C176*[1]Инфраструктура!$B$2/1000</f>
        <v>0</v>
      </c>
      <c r="G176" s="53">
        <f t="shared" si="2"/>
        <v>0</v>
      </c>
    </row>
    <row r="177" spans="1:7">
      <c r="A177" s="50">
        <v>41525</v>
      </c>
      <c r="B177" s="51">
        <v>2</v>
      </c>
      <c r="C177" s="33"/>
      <c r="D177" s="52">
        <f>C177*[1]Цены!$F211/1000</f>
        <v>0</v>
      </c>
      <c r="E177" s="52">
        <f>C177*[1]Цены!$F211*'Параметры договора'!$C$24/1000</f>
        <v>0</v>
      </c>
      <c r="F177" s="53">
        <f>C177*[1]Инфраструктура!$B$2/1000</f>
        <v>0</v>
      </c>
      <c r="G177" s="53">
        <f t="shared" si="2"/>
        <v>0</v>
      </c>
    </row>
    <row r="178" spans="1:7">
      <c r="A178" s="50">
        <v>41525</v>
      </c>
      <c r="B178" s="51">
        <v>3</v>
      </c>
      <c r="C178" s="33"/>
      <c r="D178" s="52">
        <f>C178*[1]Цены!$F212/1000</f>
        <v>0</v>
      </c>
      <c r="E178" s="52">
        <f>C178*[1]Цены!$F212*'Параметры договора'!$C$24/1000</f>
        <v>0</v>
      </c>
      <c r="F178" s="53">
        <f>C178*[1]Инфраструктура!$B$2/1000</f>
        <v>0</v>
      </c>
      <c r="G178" s="53">
        <f t="shared" si="2"/>
        <v>0</v>
      </c>
    </row>
    <row r="179" spans="1:7">
      <c r="A179" s="50">
        <v>41525</v>
      </c>
      <c r="B179" s="51">
        <v>4</v>
      </c>
      <c r="C179" s="33"/>
      <c r="D179" s="52">
        <f>C179*[1]Цены!$F213/1000</f>
        <v>0</v>
      </c>
      <c r="E179" s="52">
        <f>C179*[1]Цены!$F213*'Параметры договора'!$C$24/1000</f>
        <v>0</v>
      </c>
      <c r="F179" s="53">
        <f>C179*[1]Инфраструктура!$B$2/1000</f>
        <v>0</v>
      </c>
      <c r="G179" s="53">
        <f t="shared" si="2"/>
        <v>0</v>
      </c>
    </row>
    <row r="180" spans="1:7">
      <c r="A180" s="50">
        <v>41525</v>
      </c>
      <c r="B180" s="51">
        <v>5</v>
      </c>
      <c r="C180" s="33"/>
      <c r="D180" s="52">
        <f>C180*[1]Цены!$F214/1000</f>
        <v>0</v>
      </c>
      <c r="E180" s="52">
        <f>C180*[1]Цены!$F214*'Параметры договора'!$C$24/1000</f>
        <v>0</v>
      </c>
      <c r="F180" s="53">
        <f>C180*[1]Инфраструктура!$B$2/1000</f>
        <v>0</v>
      </c>
      <c r="G180" s="53">
        <f t="shared" si="2"/>
        <v>0</v>
      </c>
    </row>
    <row r="181" spans="1:7">
      <c r="A181" s="50">
        <v>41525</v>
      </c>
      <c r="B181" s="51">
        <v>6</v>
      </c>
      <c r="C181" s="33"/>
      <c r="D181" s="52">
        <f>C181*[1]Цены!$F215/1000</f>
        <v>0</v>
      </c>
      <c r="E181" s="52">
        <f>C181*[1]Цены!$F215*'Параметры договора'!$C$24/1000</f>
        <v>0</v>
      </c>
      <c r="F181" s="53">
        <f>C181*[1]Инфраструктура!$B$2/1000</f>
        <v>0</v>
      </c>
      <c r="G181" s="53">
        <f t="shared" si="2"/>
        <v>0</v>
      </c>
    </row>
    <row r="182" spans="1:7">
      <c r="A182" s="50">
        <v>41525</v>
      </c>
      <c r="B182" s="51">
        <v>7</v>
      </c>
      <c r="C182" s="33"/>
      <c r="D182" s="52">
        <f>C182*[1]Цены!$F216/1000</f>
        <v>0</v>
      </c>
      <c r="E182" s="52">
        <f>C182*[1]Цены!$F216*'Параметры договора'!$C$24/1000</f>
        <v>0</v>
      </c>
      <c r="F182" s="53">
        <f>C182*[1]Инфраструктура!$B$2/1000</f>
        <v>0</v>
      </c>
      <c r="G182" s="53">
        <f t="shared" si="2"/>
        <v>0</v>
      </c>
    </row>
    <row r="183" spans="1:7">
      <c r="A183" s="50">
        <v>41525</v>
      </c>
      <c r="B183" s="51">
        <v>8</v>
      </c>
      <c r="C183" s="33"/>
      <c r="D183" s="52">
        <f>C183*[1]Цены!$F217/1000</f>
        <v>0</v>
      </c>
      <c r="E183" s="52">
        <f>C183*[1]Цены!$F217*'Параметры договора'!$C$24/1000</f>
        <v>0</v>
      </c>
      <c r="F183" s="53">
        <f>C183*[1]Инфраструктура!$B$2/1000</f>
        <v>0</v>
      </c>
      <c r="G183" s="53">
        <f t="shared" si="2"/>
        <v>0</v>
      </c>
    </row>
    <row r="184" spans="1:7">
      <c r="A184" s="50">
        <v>41525</v>
      </c>
      <c r="B184" s="51">
        <v>9</v>
      </c>
      <c r="C184" s="33"/>
      <c r="D184" s="52">
        <f>C184*[1]Цены!$F218/1000</f>
        <v>0</v>
      </c>
      <c r="E184" s="52">
        <f>C184*[1]Цены!$F218*'Параметры договора'!$C$24/1000</f>
        <v>0</v>
      </c>
      <c r="F184" s="53">
        <f>C184*[1]Инфраструктура!$B$2/1000</f>
        <v>0</v>
      </c>
      <c r="G184" s="53">
        <f t="shared" si="2"/>
        <v>0</v>
      </c>
    </row>
    <row r="185" spans="1:7">
      <c r="A185" s="50">
        <v>41525</v>
      </c>
      <c r="B185" s="51">
        <v>10</v>
      </c>
      <c r="C185" s="33"/>
      <c r="D185" s="52">
        <f>C185*[1]Цены!$F219/1000</f>
        <v>0</v>
      </c>
      <c r="E185" s="52">
        <f>C185*[1]Цены!$F219*'Параметры договора'!$C$24/1000</f>
        <v>0</v>
      </c>
      <c r="F185" s="53">
        <f>C185*[1]Инфраструктура!$B$2/1000</f>
        <v>0</v>
      </c>
      <c r="G185" s="53">
        <f t="shared" si="2"/>
        <v>0</v>
      </c>
    </row>
    <row r="186" spans="1:7">
      <c r="A186" s="50">
        <v>41525</v>
      </c>
      <c r="B186" s="51">
        <v>11</v>
      </c>
      <c r="C186" s="33"/>
      <c r="D186" s="52">
        <f>C186*[1]Цены!$F220/1000</f>
        <v>0</v>
      </c>
      <c r="E186" s="52">
        <f>C186*[1]Цены!$F220*'Параметры договора'!$C$24/1000</f>
        <v>0</v>
      </c>
      <c r="F186" s="53">
        <f>C186*[1]Инфраструктура!$B$2/1000</f>
        <v>0</v>
      </c>
      <c r="G186" s="53">
        <f t="shared" si="2"/>
        <v>0</v>
      </c>
    </row>
    <row r="187" spans="1:7">
      <c r="A187" s="50">
        <v>41525</v>
      </c>
      <c r="B187" s="51">
        <v>12</v>
      </c>
      <c r="C187" s="33"/>
      <c r="D187" s="52">
        <f>C187*[1]Цены!$F221/1000</f>
        <v>0</v>
      </c>
      <c r="E187" s="52">
        <f>C187*[1]Цены!$F221*'Параметры договора'!$C$24/1000</f>
        <v>0</v>
      </c>
      <c r="F187" s="53">
        <f>C187*[1]Инфраструктура!$B$2/1000</f>
        <v>0</v>
      </c>
      <c r="G187" s="53">
        <f t="shared" si="2"/>
        <v>0</v>
      </c>
    </row>
    <row r="188" spans="1:7">
      <c r="A188" s="50">
        <v>41525</v>
      </c>
      <c r="B188" s="51">
        <v>13</v>
      </c>
      <c r="C188" s="33"/>
      <c r="D188" s="52">
        <f>C188*[1]Цены!$F222/1000</f>
        <v>0</v>
      </c>
      <c r="E188" s="52">
        <f>C188*[1]Цены!$F222*'Параметры договора'!$C$24/1000</f>
        <v>0</v>
      </c>
      <c r="F188" s="53">
        <f>C188*[1]Инфраструктура!$B$2/1000</f>
        <v>0</v>
      </c>
      <c r="G188" s="53">
        <f t="shared" si="2"/>
        <v>0</v>
      </c>
    </row>
    <row r="189" spans="1:7">
      <c r="A189" s="50">
        <v>41525</v>
      </c>
      <c r="B189" s="51">
        <v>14</v>
      </c>
      <c r="C189" s="33"/>
      <c r="D189" s="52">
        <f>C189*[1]Цены!$F223/1000</f>
        <v>0</v>
      </c>
      <c r="E189" s="52">
        <f>C189*[1]Цены!$F223*'Параметры договора'!$C$24/1000</f>
        <v>0</v>
      </c>
      <c r="F189" s="53">
        <f>C189*[1]Инфраструктура!$B$2/1000</f>
        <v>0</v>
      </c>
      <c r="G189" s="53">
        <f t="shared" si="2"/>
        <v>0</v>
      </c>
    </row>
    <row r="190" spans="1:7">
      <c r="A190" s="50">
        <v>41525</v>
      </c>
      <c r="B190" s="51">
        <v>15</v>
      </c>
      <c r="C190" s="33"/>
      <c r="D190" s="52">
        <f>C190*[1]Цены!$F224/1000</f>
        <v>0</v>
      </c>
      <c r="E190" s="52">
        <f>C190*[1]Цены!$F224*'Параметры договора'!$C$24/1000</f>
        <v>0</v>
      </c>
      <c r="F190" s="53">
        <f>C190*[1]Инфраструктура!$B$2/1000</f>
        <v>0</v>
      </c>
      <c r="G190" s="53">
        <f t="shared" si="2"/>
        <v>0</v>
      </c>
    </row>
    <row r="191" spans="1:7">
      <c r="A191" s="50">
        <v>41525</v>
      </c>
      <c r="B191" s="51">
        <v>16</v>
      </c>
      <c r="C191" s="33"/>
      <c r="D191" s="52">
        <f>C191*[1]Цены!$F225/1000</f>
        <v>0</v>
      </c>
      <c r="E191" s="52">
        <f>C191*[1]Цены!$F225*'Параметры договора'!$C$24/1000</f>
        <v>0</v>
      </c>
      <c r="F191" s="53">
        <f>C191*[1]Инфраструктура!$B$2/1000</f>
        <v>0</v>
      </c>
      <c r="G191" s="53">
        <f t="shared" si="2"/>
        <v>0</v>
      </c>
    </row>
    <row r="192" spans="1:7">
      <c r="A192" s="50">
        <v>41525</v>
      </c>
      <c r="B192" s="51">
        <v>17</v>
      </c>
      <c r="C192" s="33"/>
      <c r="D192" s="52">
        <f>C192*[1]Цены!$F226/1000</f>
        <v>0</v>
      </c>
      <c r="E192" s="52">
        <f>C192*[1]Цены!$F226*'Параметры договора'!$C$24/1000</f>
        <v>0</v>
      </c>
      <c r="F192" s="53">
        <f>C192*[1]Инфраструктура!$B$2/1000</f>
        <v>0</v>
      </c>
      <c r="G192" s="53">
        <f t="shared" si="2"/>
        <v>0</v>
      </c>
    </row>
    <row r="193" spans="1:7">
      <c r="A193" s="50">
        <v>41525</v>
      </c>
      <c r="B193" s="51">
        <v>18</v>
      </c>
      <c r="C193" s="33"/>
      <c r="D193" s="52">
        <f>C193*[1]Цены!$F227/1000</f>
        <v>0</v>
      </c>
      <c r="E193" s="52">
        <f>C193*[1]Цены!$F227*'Параметры договора'!$C$24/1000</f>
        <v>0</v>
      </c>
      <c r="F193" s="53">
        <f>C193*[1]Инфраструктура!$B$2/1000</f>
        <v>0</v>
      </c>
      <c r="G193" s="53">
        <f t="shared" si="2"/>
        <v>0</v>
      </c>
    </row>
    <row r="194" spans="1:7">
      <c r="A194" s="50">
        <v>41525</v>
      </c>
      <c r="B194" s="51">
        <v>19</v>
      </c>
      <c r="C194" s="33"/>
      <c r="D194" s="52">
        <f>C194*[1]Цены!$F228/1000</f>
        <v>0</v>
      </c>
      <c r="E194" s="52">
        <f>C194*[1]Цены!$F228*'Параметры договора'!$C$24/1000</f>
        <v>0</v>
      </c>
      <c r="F194" s="53">
        <f>C194*[1]Инфраструктура!$B$2/1000</f>
        <v>0</v>
      </c>
      <c r="G194" s="53">
        <f t="shared" si="2"/>
        <v>0</v>
      </c>
    </row>
    <row r="195" spans="1:7">
      <c r="A195" s="50">
        <v>41525</v>
      </c>
      <c r="B195" s="51">
        <v>20</v>
      </c>
      <c r="C195" s="33"/>
      <c r="D195" s="52">
        <f>C195*[1]Цены!$F229/1000</f>
        <v>0</v>
      </c>
      <c r="E195" s="52">
        <f>C195*[1]Цены!$F229*'Параметры договора'!$C$24/1000</f>
        <v>0</v>
      </c>
      <c r="F195" s="53">
        <f>C195*[1]Инфраструктура!$B$2/1000</f>
        <v>0</v>
      </c>
      <c r="G195" s="53">
        <f t="shared" si="2"/>
        <v>0</v>
      </c>
    </row>
    <row r="196" spans="1:7">
      <c r="A196" s="50">
        <v>41525</v>
      </c>
      <c r="B196" s="51">
        <v>21</v>
      </c>
      <c r="C196" s="33"/>
      <c r="D196" s="52">
        <f>C196*[1]Цены!$F230/1000</f>
        <v>0</v>
      </c>
      <c r="E196" s="52">
        <f>C196*[1]Цены!$F230*'Параметры договора'!$C$24/1000</f>
        <v>0</v>
      </c>
      <c r="F196" s="53">
        <f>C196*[1]Инфраструктура!$B$2/1000</f>
        <v>0</v>
      </c>
      <c r="G196" s="53">
        <f t="shared" si="2"/>
        <v>0</v>
      </c>
    </row>
    <row r="197" spans="1:7">
      <c r="A197" s="50">
        <v>41525</v>
      </c>
      <c r="B197" s="51">
        <v>22</v>
      </c>
      <c r="C197" s="33"/>
      <c r="D197" s="52">
        <f>C197*[1]Цены!$F231/1000</f>
        <v>0</v>
      </c>
      <c r="E197" s="52">
        <f>C197*[1]Цены!$F231*'Параметры договора'!$C$24/1000</f>
        <v>0</v>
      </c>
      <c r="F197" s="53">
        <f>C197*[1]Инфраструктура!$B$2/1000</f>
        <v>0</v>
      </c>
      <c r="G197" s="53">
        <f t="shared" si="2"/>
        <v>0</v>
      </c>
    </row>
    <row r="198" spans="1:7">
      <c r="A198" s="54">
        <v>41525</v>
      </c>
      <c r="B198" s="55">
        <v>23</v>
      </c>
      <c r="C198" s="34"/>
      <c r="D198" s="52">
        <f>C198*[1]Цены!$F232/1000</f>
        <v>0</v>
      </c>
      <c r="E198" s="52">
        <f>C198*[1]Цены!$F232*'Параметры договора'!$C$24/1000</f>
        <v>0</v>
      </c>
      <c r="F198" s="53">
        <f>C198*[1]Инфраструктура!$B$2/1000</f>
        <v>0</v>
      </c>
      <c r="G198" s="53">
        <f t="shared" si="2"/>
        <v>0</v>
      </c>
    </row>
    <row r="199" spans="1:7">
      <c r="A199" s="50">
        <v>41526</v>
      </c>
      <c r="B199" s="51">
        <v>0</v>
      </c>
      <c r="C199" s="33"/>
      <c r="D199" s="52">
        <f>C199*[1]Цены!$F233/1000</f>
        <v>0</v>
      </c>
      <c r="E199" s="52">
        <f>C199*[1]Цены!$F233*'Параметры договора'!$C$24/1000</f>
        <v>0</v>
      </c>
      <c r="F199" s="53">
        <f>C199*[1]Инфраструктура!$B$2/1000</f>
        <v>0</v>
      </c>
      <c r="G199" s="53">
        <f t="shared" si="2"/>
        <v>0</v>
      </c>
    </row>
    <row r="200" spans="1:7">
      <c r="A200" s="50">
        <v>41526</v>
      </c>
      <c r="B200" s="51">
        <v>1</v>
      </c>
      <c r="C200" s="33"/>
      <c r="D200" s="52">
        <f>C200*[1]Цены!$F234/1000</f>
        <v>0</v>
      </c>
      <c r="E200" s="52">
        <f>C200*[1]Цены!$F234*'Параметры договора'!$C$24/1000</f>
        <v>0</v>
      </c>
      <c r="F200" s="53">
        <f>C200*[1]Инфраструктура!$B$2/1000</f>
        <v>0</v>
      </c>
      <c r="G200" s="53">
        <f t="shared" ref="G200:G263" si="3">SUM(D200:F200)</f>
        <v>0</v>
      </c>
    </row>
    <row r="201" spans="1:7">
      <c r="A201" s="50">
        <v>41526</v>
      </c>
      <c r="B201" s="51">
        <v>2</v>
      </c>
      <c r="C201" s="33"/>
      <c r="D201" s="52">
        <f>C201*[1]Цены!$F235/1000</f>
        <v>0</v>
      </c>
      <c r="E201" s="52">
        <f>C201*[1]Цены!$F235*'Параметры договора'!$C$24/1000</f>
        <v>0</v>
      </c>
      <c r="F201" s="53">
        <f>C201*[1]Инфраструктура!$B$2/1000</f>
        <v>0</v>
      </c>
      <c r="G201" s="53">
        <f t="shared" si="3"/>
        <v>0</v>
      </c>
    </row>
    <row r="202" spans="1:7">
      <c r="A202" s="50">
        <v>41526</v>
      </c>
      <c r="B202" s="51">
        <v>3</v>
      </c>
      <c r="C202" s="33"/>
      <c r="D202" s="52">
        <f>C202*[1]Цены!$F236/1000</f>
        <v>0</v>
      </c>
      <c r="E202" s="52">
        <f>C202*[1]Цены!$F236*'Параметры договора'!$C$24/1000</f>
        <v>0</v>
      </c>
      <c r="F202" s="53">
        <f>C202*[1]Инфраструктура!$B$2/1000</f>
        <v>0</v>
      </c>
      <c r="G202" s="53">
        <f t="shared" si="3"/>
        <v>0</v>
      </c>
    </row>
    <row r="203" spans="1:7">
      <c r="A203" s="50">
        <v>41526</v>
      </c>
      <c r="B203" s="51">
        <v>4</v>
      </c>
      <c r="C203" s="33"/>
      <c r="D203" s="52">
        <f>C203*[1]Цены!$F237/1000</f>
        <v>0</v>
      </c>
      <c r="E203" s="52">
        <f>C203*[1]Цены!$F237*'Параметры договора'!$C$24/1000</f>
        <v>0</v>
      </c>
      <c r="F203" s="53">
        <f>C203*[1]Инфраструктура!$B$2/1000</f>
        <v>0</v>
      </c>
      <c r="G203" s="53">
        <f t="shared" si="3"/>
        <v>0</v>
      </c>
    </row>
    <row r="204" spans="1:7">
      <c r="A204" s="50">
        <v>41526</v>
      </c>
      <c r="B204" s="51">
        <v>5</v>
      </c>
      <c r="C204" s="33"/>
      <c r="D204" s="52">
        <f>C204*[1]Цены!$F238/1000</f>
        <v>0</v>
      </c>
      <c r="E204" s="52">
        <f>C204*[1]Цены!$F238*'Параметры договора'!$C$24/1000</f>
        <v>0</v>
      </c>
      <c r="F204" s="53">
        <f>C204*[1]Инфраструктура!$B$2/1000</f>
        <v>0</v>
      </c>
      <c r="G204" s="53">
        <f t="shared" si="3"/>
        <v>0</v>
      </c>
    </row>
    <row r="205" spans="1:7">
      <c r="A205" s="50">
        <v>41526</v>
      </c>
      <c r="B205" s="51">
        <v>6</v>
      </c>
      <c r="C205" s="33"/>
      <c r="D205" s="52">
        <f>C205*[1]Цены!$F239/1000</f>
        <v>0</v>
      </c>
      <c r="E205" s="52">
        <f>C205*[1]Цены!$F239*'Параметры договора'!$C$24/1000</f>
        <v>0</v>
      </c>
      <c r="F205" s="53">
        <f>C205*[1]Инфраструктура!$B$2/1000</f>
        <v>0</v>
      </c>
      <c r="G205" s="53">
        <f t="shared" si="3"/>
        <v>0</v>
      </c>
    </row>
    <row r="206" spans="1:7">
      <c r="A206" s="50">
        <v>41526</v>
      </c>
      <c r="B206" s="51">
        <v>7</v>
      </c>
      <c r="C206" s="33"/>
      <c r="D206" s="52">
        <f>C206*[1]Цены!$F240/1000</f>
        <v>0</v>
      </c>
      <c r="E206" s="52">
        <f>C206*[1]Цены!$F240*'Параметры договора'!$C$24/1000</f>
        <v>0</v>
      </c>
      <c r="F206" s="53">
        <f>C206*[1]Инфраструктура!$B$2/1000</f>
        <v>0</v>
      </c>
      <c r="G206" s="53">
        <f t="shared" si="3"/>
        <v>0</v>
      </c>
    </row>
    <row r="207" spans="1:7">
      <c r="A207" s="50">
        <v>41526</v>
      </c>
      <c r="B207" s="51">
        <v>8</v>
      </c>
      <c r="C207" s="33"/>
      <c r="D207" s="52">
        <f>C207*[1]Цены!$F241/1000</f>
        <v>0</v>
      </c>
      <c r="E207" s="52">
        <f>C207*[1]Цены!$F241*'Параметры договора'!$C$24/1000</f>
        <v>0</v>
      </c>
      <c r="F207" s="53">
        <f>C207*[1]Инфраструктура!$B$2/1000</f>
        <v>0</v>
      </c>
      <c r="G207" s="53">
        <f t="shared" si="3"/>
        <v>0</v>
      </c>
    </row>
    <row r="208" spans="1:7">
      <c r="A208" s="50">
        <v>41526</v>
      </c>
      <c r="B208" s="51">
        <v>9</v>
      </c>
      <c r="C208" s="33"/>
      <c r="D208" s="52">
        <f>C208*[1]Цены!$F242/1000</f>
        <v>0</v>
      </c>
      <c r="E208" s="52">
        <f>C208*[1]Цены!$F242*'Параметры договора'!$C$24/1000</f>
        <v>0</v>
      </c>
      <c r="F208" s="53">
        <f>C208*[1]Инфраструктура!$B$2/1000</f>
        <v>0</v>
      </c>
      <c r="G208" s="53">
        <f t="shared" si="3"/>
        <v>0</v>
      </c>
    </row>
    <row r="209" spans="1:7">
      <c r="A209" s="50">
        <v>41526</v>
      </c>
      <c r="B209" s="51">
        <v>10</v>
      </c>
      <c r="C209" s="33"/>
      <c r="D209" s="52">
        <f>C209*[1]Цены!$F243/1000</f>
        <v>0</v>
      </c>
      <c r="E209" s="52">
        <f>C209*[1]Цены!$F243*'Параметры договора'!$C$24/1000</f>
        <v>0</v>
      </c>
      <c r="F209" s="53">
        <f>C209*[1]Инфраструктура!$B$2/1000</f>
        <v>0</v>
      </c>
      <c r="G209" s="53">
        <f t="shared" si="3"/>
        <v>0</v>
      </c>
    </row>
    <row r="210" spans="1:7">
      <c r="A210" s="50">
        <v>41526</v>
      </c>
      <c r="B210" s="51">
        <v>11</v>
      </c>
      <c r="C210" s="33"/>
      <c r="D210" s="52">
        <f>C210*[1]Цены!$F244/1000</f>
        <v>0</v>
      </c>
      <c r="E210" s="52">
        <f>C210*[1]Цены!$F244*'Параметры договора'!$C$24/1000</f>
        <v>0</v>
      </c>
      <c r="F210" s="53">
        <f>C210*[1]Инфраструктура!$B$2/1000</f>
        <v>0</v>
      </c>
      <c r="G210" s="53">
        <f t="shared" si="3"/>
        <v>0</v>
      </c>
    </row>
    <row r="211" spans="1:7">
      <c r="A211" s="50">
        <v>41526</v>
      </c>
      <c r="B211" s="51">
        <v>12</v>
      </c>
      <c r="C211" s="33"/>
      <c r="D211" s="52">
        <f>C211*[1]Цены!$F245/1000</f>
        <v>0</v>
      </c>
      <c r="E211" s="52">
        <f>C211*[1]Цены!$F245*'Параметры договора'!$C$24/1000</f>
        <v>0</v>
      </c>
      <c r="F211" s="53">
        <f>C211*[1]Инфраструктура!$B$2/1000</f>
        <v>0</v>
      </c>
      <c r="G211" s="53">
        <f t="shared" si="3"/>
        <v>0</v>
      </c>
    </row>
    <row r="212" spans="1:7">
      <c r="A212" s="50">
        <v>41526</v>
      </c>
      <c r="B212" s="51">
        <v>13</v>
      </c>
      <c r="C212" s="33"/>
      <c r="D212" s="52">
        <f>C212*[1]Цены!$F246/1000</f>
        <v>0</v>
      </c>
      <c r="E212" s="52">
        <f>C212*[1]Цены!$F246*'Параметры договора'!$C$24/1000</f>
        <v>0</v>
      </c>
      <c r="F212" s="53">
        <f>C212*[1]Инфраструктура!$B$2/1000</f>
        <v>0</v>
      </c>
      <c r="G212" s="53">
        <f t="shared" si="3"/>
        <v>0</v>
      </c>
    </row>
    <row r="213" spans="1:7">
      <c r="A213" s="50">
        <v>41526</v>
      </c>
      <c r="B213" s="51">
        <v>14</v>
      </c>
      <c r="C213" s="33"/>
      <c r="D213" s="52">
        <f>C213*[1]Цены!$F247/1000</f>
        <v>0</v>
      </c>
      <c r="E213" s="52">
        <f>C213*[1]Цены!$F247*'Параметры договора'!$C$24/1000</f>
        <v>0</v>
      </c>
      <c r="F213" s="53">
        <f>C213*[1]Инфраструктура!$B$2/1000</f>
        <v>0</v>
      </c>
      <c r="G213" s="53">
        <f t="shared" si="3"/>
        <v>0</v>
      </c>
    </row>
    <row r="214" spans="1:7">
      <c r="A214" s="50">
        <v>41526</v>
      </c>
      <c r="B214" s="51">
        <v>15</v>
      </c>
      <c r="C214" s="33"/>
      <c r="D214" s="52">
        <f>C214*[1]Цены!$F248/1000</f>
        <v>0</v>
      </c>
      <c r="E214" s="52">
        <f>C214*[1]Цены!$F248*'Параметры договора'!$C$24/1000</f>
        <v>0</v>
      </c>
      <c r="F214" s="53">
        <f>C214*[1]Инфраструктура!$B$2/1000</f>
        <v>0</v>
      </c>
      <c r="G214" s="53">
        <f t="shared" si="3"/>
        <v>0</v>
      </c>
    </row>
    <row r="215" spans="1:7">
      <c r="A215" s="50">
        <v>41526</v>
      </c>
      <c r="B215" s="51">
        <v>16</v>
      </c>
      <c r="C215" s="33"/>
      <c r="D215" s="52">
        <f>C215*[1]Цены!$F249/1000</f>
        <v>0</v>
      </c>
      <c r="E215" s="52">
        <f>C215*[1]Цены!$F249*'Параметры договора'!$C$24/1000</f>
        <v>0</v>
      </c>
      <c r="F215" s="53">
        <f>C215*[1]Инфраструктура!$B$2/1000</f>
        <v>0</v>
      </c>
      <c r="G215" s="53">
        <f t="shared" si="3"/>
        <v>0</v>
      </c>
    </row>
    <row r="216" spans="1:7">
      <c r="A216" s="50">
        <v>41526</v>
      </c>
      <c r="B216" s="51">
        <v>17</v>
      </c>
      <c r="C216" s="33"/>
      <c r="D216" s="52">
        <f>C216*[1]Цены!$F250/1000</f>
        <v>0</v>
      </c>
      <c r="E216" s="52">
        <f>C216*[1]Цены!$F250*'Параметры договора'!$C$24/1000</f>
        <v>0</v>
      </c>
      <c r="F216" s="53">
        <f>C216*[1]Инфраструктура!$B$2/1000</f>
        <v>0</v>
      </c>
      <c r="G216" s="53">
        <f t="shared" si="3"/>
        <v>0</v>
      </c>
    </row>
    <row r="217" spans="1:7">
      <c r="A217" s="50">
        <v>41526</v>
      </c>
      <c r="B217" s="51">
        <v>18</v>
      </c>
      <c r="C217" s="33"/>
      <c r="D217" s="52">
        <f>C217*[1]Цены!$F251/1000</f>
        <v>0</v>
      </c>
      <c r="E217" s="52">
        <f>C217*[1]Цены!$F251*'Параметры договора'!$C$24/1000</f>
        <v>0</v>
      </c>
      <c r="F217" s="53">
        <f>C217*[1]Инфраструктура!$B$2/1000</f>
        <v>0</v>
      </c>
      <c r="G217" s="53">
        <f t="shared" si="3"/>
        <v>0</v>
      </c>
    </row>
    <row r="218" spans="1:7">
      <c r="A218" s="50">
        <v>41526</v>
      </c>
      <c r="B218" s="51">
        <v>19</v>
      </c>
      <c r="C218" s="33"/>
      <c r="D218" s="52">
        <f>C218*[1]Цены!$F252/1000</f>
        <v>0</v>
      </c>
      <c r="E218" s="52">
        <f>C218*[1]Цены!$F252*'Параметры договора'!$C$24/1000</f>
        <v>0</v>
      </c>
      <c r="F218" s="53">
        <f>C218*[1]Инфраструктура!$B$2/1000</f>
        <v>0</v>
      </c>
      <c r="G218" s="53">
        <f t="shared" si="3"/>
        <v>0</v>
      </c>
    </row>
    <row r="219" spans="1:7">
      <c r="A219" s="50">
        <v>41526</v>
      </c>
      <c r="B219" s="51">
        <v>20</v>
      </c>
      <c r="C219" s="33"/>
      <c r="D219" s="52">
        <f>C219*[1]Цены!$F253/1000</f>
        <v>0</v>
      </c>
      <c r="E219" s="52">
        <f>C219*[1]Цены!$F253*'Параметры договора'!$C$24/1000</f>
        <v>0</v>
      </c>
      <c r="F219" s="53">
        <f>C219*[1]Инфраструктура!$B$2/1000</f>
        <v>0</v>
      </c>
      <c r="G219" s="53">
        <f t="shared" si="3"/>
        <v>0</v>
      </c>
    </row>
    <row r="220" spans="1:7">
      <c r="A220" s="50">
        <v>41526</v>
      </c>
      <c r="B220" s="51">
        <v>21</v>
      </c>
      <c r="C220" s="33"/>
      <c r="D220" s="52">
        <f>C220*[1]Цены!$F254/1000</f>
        <v>0</v>
      </c>
      <c r="E220" s="52">
        <f>C220*[1]Цены!$F254*'Параметры договора'!$C$24/1000</f>
        <v>0</v>
      </c>
      <c r="F220" s="53">
        <f>C220*[1]Инфраструктура!$B$2/1000</f>
        <v>0</v>
      </c>
      <c r="G220" s="53">
        <f t="shared" si="3"/>
        <v>0</v>
      </c>
    </row>
    <row r="221" spans="1:7">
      <c r="A221" s="50">
        <v>41526</v>
      </c>
      <c r="B221" s="51">
        <v>22</v>
      </c>
      <c r="C221" s="33"/>
      <c r="D221" s="52">
        <f>C221*[1]Цены!$F255/1000</f>
        <v>0</v>
      </c>
      <c r="E221" s="52">
        <f>C221*[1]Цены!$F255*'Параметры договора'!$C$24/1000</f>
        <v>0</v>
      </c>
      <c r="F221" s="53">
        <f>C221*[1]Инфраструктура!$B$2/1000</f>
        <v>0</v>
      </c>
      <c r="G221" s="53">
        <f t="shared" si="3"/>
        <v>0</v>
      </c>
    </row>
    <row r="222" spans="1:7">
      <c r="A222" s="54">
        <v>41526</v>
      </c>
      <c r="B222" s="55">
        <v>23</v>
      </c>
      <c r="C222" s="34"/>
      <c r="D222" s="52">
        <f>C222*[1]Цены!$F256/1000</f>
        <v>0</v>
      </c>
      <c r="E222" s="52">
        <f>C222*[1]Цены!$F256*'Параметры договора'!$C$24/1000</f>
        <v>0</v>
      </c>
      <c r="F222" s="53">
        <f>C222*[1]Инфраструктура!$B$2/1000</f>
        <v>0</v>
      </c>
      <c r="G222" s="53">
        <f t="shared" si="3"/>
        <v>0</v>
      </c>
    </row>
    <row r="223" spans="1:7">
      <c r="A223" s="50">
        <v>41527</v>
      </c>
      <c r="B223" s="51">
        <v>0</v>
      </c>
      <c r="C223" s="33"/>
      <c r="D223" s="52">
        <f>C223*[1]Цены!$F257/1000</f>
        <v>0</v>
      </c>
      <c r="E223" s="52">
        <f>C223*[1]Цены!$F257*'Параметры договора'!$C$24/1000</f>
        <v>0</v>
      </c>
      <c r="F223" s="53">
        <f>C223*[1]Инфраструктура!$B$2/1000</f>
        <v>0</v>
      </c>
      <c r="G223" s="53">
        <f t="shared" si="3"/>
        <v>0</v>
      </c>
    </row>
    <row r="224" spans="1:7">
      <c r="A224" s="50">
        <v>41527</v>
      </c>
      <c r="B224" s="51">
        <v>1</v>
      </c>
      <c r="C224" s="33"/>
      <c r="D224" s="52">
        <f>C224*[1]Цены!$F258/1000</f>
        <v>0</v>
      </c>
      <c r="E224" s="52">
        <f>C224*[1]Цены!$F258*'Параметры договора'!$C$24/1000</f>
        <v>0</v>
      </c>
      <c r="F224" s="53">
        <f>C224*[1]Инфраструктура!$B$2/1000</f>
        <v>0</v>
      </c>
      <c r="G224" s="53">
        <f t="shared" si="3"/>
        <v>0</v>
      </c>
    </row>
    <row r="225" spans="1:7">
      <c r="A225" s="50">
        <v>41527</v>
      </c>
      <c r="B225" s="51">
        <v>2</v>
      </c>
      <c r="C225" s="33"/>
      <c r="D225" s="52">
        <f>C225*[1]Цены!$F259/1000</f>
        <v>0</v>
      </c>
      <c r="E225" s="52">
        <f>C225*[1]Цены!$F259*'Параметры договора'!$C$24/1000</f>
        <v>0</v>
      </c>
      <c r="F225" s="53">
        <f>C225*[1]Инфраструктура!$B$2/1000</f>
        <v>0</v>
      </c>
      <c r="G225" s="53">
        <f t="shared" si="3"/>
        <v>0</v>
      </c>
    </row>
    <row r="226" spans="1:7">
      <c r="A226" s="50">
        <v>41527</v>
      </c>
      <c r="B226" s="51">
        <v>3</v>
      </c>
      <c r="C226" s="33"/>
      <c r="D226" s="52">
        <f>C226*[1]Цены!$F260/1000</f>
        <v>0</v>
      </c>
      <c r="E226" s="52">
        <f>C226*[1]Цены!$F260*'Параметры договора'!$C$24/1000</f>
        <v>0</v>
      </c>
      <c r="F226" s="53">
        <f>C226*[1]Инфраструктура!$B$2/1000</f>
        <v>0</v>
      </c>
      <c r="G226" s="53">
        <f t="shared" si="3"/>
        <v>0</v>
      </c>
    </row>
    <row r="227" spans="1:7">
      <c r="A227" s="50">
        <v>41527</v>
      </c>
      <c r="B227" s="51">
        <v>4</v>
      </c>
      <c r="C227" s="33"/>
      <c r="D227" s="52">
        <f>C227*[1]Цены!$F261/1000</f>
        <v>0</v>
      </c>
      <c r="E227" s="52">
        <f>C227*[1]Цены!$F261*'Параметры договора'!$C$24/1000</f>
        <v>0</v>
      </c>
      <c r="F227" s="53">
        <f>C227*[1]Инфраструктура!$B$2/1000</f>
        <v>0</v>
      </c>
      <c r="G227" s="53">
        <f t="shared" si="3"/>
        <v>0</v>
      </c>
    </row>
    <row r="228" spans="1:7">
      <c r="A228" s="50">
        <v>41527</v>
      </c>
      <c r="B228" s="51">
        <v>5</v>
      </c>
      <c r="C228" s="33"/>
      <c r="D228" s="52">
        <f>C228*[1]Цены!$F262/1000</f>
        <v>0</v>
      </c>
      <c r="E228" s="52">
        <f>C228*[1]Цены!$F262*'Параметры договора'!$C$24/1000</f>
        <v>0</v>
      </c>
      <c r="F228" s="53">
        <f>C228*[1]Инфраструктура!$B$2/1000</f>
        <v>0</v>
      </c>
      <c r="G228" s="53">
        <f t="shared" si="3"/>
        <v>0</v>
      </c>
    </row>
    <row r="229" spans="1:7">
      <c r="A229" s="50">
        <v>41527</v>
      </c>
      <c r="B229" s="51">
        <v>6</v>
      </c>
      <c r="C229" s="33"/>
      <c r="D229" s="52">
        <f>C229*[1]Цены!$F263/1000</f>
        <v>0</v>
      </c>
      <c r="E229" s="52">
        <f>C229*[1]Цены!$F263*'Параметры договора'!$C$24/1000</f>
        <v>0</v>
      </c>
      <c r="F229" s="53">
        <f>C229*[1]Инфраструктура!$B$2/1000</f>
        <v>0</v>
      </c>
      <c r="G229" s="53">
        <f t="shared" si="3"/>
        <v>0</v>
      </c>
    </row>
    <row r="230" spans="1:7">
      <c r="A230" s="50">
        <v>41527</v>
      </c>
      <c r="B230" s="51">
        <v>7</v>
      </c>
      <c r="C230" s="33"/>
      <c r="D230" s="52">
        <f>C230*[1]Цены!$F264/1000</f>
        <v>0</v>
      </c>
      <c r="E230" s="52">
        <f>C230*[1]Цены!$F264*'Параметры договора'!$C$24/1000</f>
        <v>0</v>
      </c>
      <c r="F230" s="53">
        <f>C230*[1]Инфраструктура!$B$2/1000</f>
        <v>0</v>
      </c>
      <c r="G230" s="53">
        <f t="shared" si="3"/>
        <v>0</v>
      </c>
    </row>
    <row r="231" spans="1:7">
      <c r="A231" s="50">
        <v>41527</v>
      </c>
      <c r="B231" s="51">
        <v>8</v>
      </c>
      <c r="C231" s="33"/>
      <c r="D231" s="52">
        <f>C231*[1]Цены!$F265/1000</f>
        <v>0</v>
      </c>
      <c r="E231" s="52">
        <f>C231*[1]Цены!$F265*'Параметры договора'!$C$24/1000</f>
        <v>0</v>
      </c>
      <c r="F231" s="53">
        <f>C231*[1]Инфраструктура!$B$2/1000</f>
        <v>0</v>
      </c>
      <c r="G231" s="53">
        <f t="shared" si="3"/>
        <v>0</v>
      </c>
    </row>
    <row r="232" spans="1:7">
      <c r="A232" s="50">
        <v>41527</v>
      </c>
      <c r="B232" s="51">
        <v>9</v>
      </c>
      <c r="C232" s="33"/>
      <c r="D232" s="52">
        <f>C232*[1]Цены!$F266/1000</f>
        <v>0</v>
      </c>
      <c r="E232" s="52">
        <f>C232*[1]Цены!$F266*'Параметры договора'!$C$24/1000</f>
        <v>0</v>
      </c>
      <c r="F232" s="53">
        <f>C232*[1]Инфраструктура!$B$2/1000</f>
        <v>0</v>
      </c>
      <c r="G232" s="53">
        <f t="shared" si="3"/>
        <v>0</v>
      </c>
    </row>
    <row r="233" spans="1:7">
      <c r="A233" s="50">
        <v>41527</v>
      </c>
      <c r="B233" s="51">
        <v>10</v>
      </c>
      <c r="C233" s="33"/>
      <c r="D233" s="52">
        <f>C233*[1]Цены!$F267/1000</f>
        <v>0</v>
      </c>
      <c r="E233" s="52">
        <f>C233*[1]Цены!$F267*'Параметры договора'!$C$24/1000</f>
        <v>0</v>
      </c>
      <c r="F233" s="53">
        <f>C233*[1]Инфраструктура!$B$2/1000</f>
        <v>0</v>
      </c>
      <c r="G233" s="53">
        <f t="shared" si="3"/>
        <v>0</v>
      </c>
    </row>
    <row r="234" spans="1:7">
      <c r="A234" s="50">
        <v>41527</v>
      </c>
      <c r="B234" s="51">
        <v>11</v>
      </c>
      <c r="C234" s="33"/>
      <c r="D234" s="52">
        <f>C234*[1]Цены!$F268/1000</f>
        <v>0</v>
      </c>
      <c r="E234" s="52">
        <f>C234*[1]Цены!$F268*'Параметры договора'!$C$24/1000</f>
        <v>0</v>
      </c>
      <c r="F234" s="53">
        <f>C234*[1]Инфраструктура!$B$2/1000</f>
        <v>0</v>
      </c>
      <c r="G234" s="53">
        <f t="shared" si="3"/>
        <v>0</v>
      </c>
    </row>
    <row r="235" spans="1:7">
      <c r="A235" s="50">
        <v>41527</v>
      </c>
      <c r="B235" s="51">
        <v>12</v>
      </c>
      <c r="C235" s="33"/>
      <c r="D235" s="52">
        <f>C235*[1]Цены!$F269/1000</f>
        <v>0</v>
      </c>
      <c r="E235" s="52">
        <f>C235*[1]Цены!$F269*'Параметры договора'!$C$24/1000</f>
        <v>0</v>
      </c>
      <c r="F235" s="53">
        <f>C235*[1]Инфраструктура!$B$2/1000</f>
        <v>0</v>
      </c>
      <c r="G235" s="53">
        <f t="shared" si="3"/>
        <v>0</v>
      </c>
    </row>
    <row r="236" spans="1:7">
      <c r="A236" s="50">
        <v>41527</v>
      </c>
      <c r="B236" s="51">
        <v>13</v>
      </c>
      <c r="C236" s="33"/>
      <c r="D236" s="52">
        <f>C236*[1]Цены!$F270/1000</f>
        <v>0</v>
      </c>
      <c r="E236" s="52">
        <f>C236*[1]Цены!$F270*'Параметры договора'!$C$24/1000</f>
        <v>0</v>
      </c>
      <c r="F236" s="53">
        <f>C236*[1]Инфраструктура!$B$2/1000</f>
        <v>0</v>
      </c>
      <c r="G236" s="53">
        <f t="shared" si="3"/>
        <v>0</v>
      </c>
    </row>
    <row r="237" spans="1:7">
      <c r="A237" s="50">
        <v>41527</v>
      </c>
      <c r="B237" s="51">
        <v>14</v>
      </c>
      <c r="C237" s="33"/>
      <c r="D237" s="52">
        <f>C237*[1]Цены!$F271/1000</f>
        <v>0</v>
      </c>
      <c r="E237" s="52">
        <f>C237*[1]Цены!$F271*'Параметры договора'!$C$24/1000</f>
        <v>0</v>
      </c>
      <c r="F237" s="53">
        <f>C237*[1]Инфраструктура!$B$2/1000</f>
        <v>0</v>
      </c>
      <c r="G237" s="53">
        <f t="shared" si="3"/>
        <v>0</v>
      </c>
    </row>
    <row r="238" spans="1:7">
      <c r="A238" s="50">
        <v>41527</v>
      </c>
      <c r="B238" s="51">
        <v>15</v>
      </c>
      <c r="C238" s="33"/>
      <c r="D238" s="52">
        <f>C238*[1]Цены!$F272/1000</f>
        <v>0</v>
      </c>
      <c r="E238" s="52">
        <f>C238*[1]Цены!$F272*'Параметры договора'!$C$24/1000</f>
        <v>0</v>
      </c>
      <c r="F238" s="53">
        <f>C238*[1]Инфраструктура!$B$2/1000</f>
        <v>0</v>
      </c>
      <c r="G238" s="53">
        <f t="shared" si="3"/>
        <v>0</v>
      </c>
    </row>
    <row r="239" spans="1:7">
      <c r="A239" s="50">
        <v>41527</v>
      </c>
      <c r="B239" s="51">
        <v>16</v>
      </c>
      <c r="C239" s="33"/>
      <c r="D239" s="52">
        <f>C239*[1]Цены!$F273/1000</f>
        <v>0</v>
      </c>
      <c r="E239" s="52">
        <f>C239*[1]Цены!$F273*'Параметры договора'!$C$24/1000</f>
        <v>0</v>
      </c>
      <c r="F239" s="53">
        <f>C239*[1]Инфраструктура!$B$2/1000</f>
        <v>0</v>
      </c>
      <c r="G239" s="53">
        <f t="shared" si="3"/>
        <v>0</v>
      </c>
    </row>
    <row r="240" spans="1:7">
      <c r="A240" s="50">
        <v>41527</v>
      </c>
      <c r="B240" s="51">
        <v>17</v>
      </c>
      <c r="C240" s="33"/>
      <c r="D240" s="52">
        <f>C240*[1]Цены!$F274/1000</f>
        <v>0</v>
      </c>
      <c r="E240" s="52">
        <f>C240*[1]Цены!$F274*'Параметры договора'!$C$24/1000</f>
        <v>0</v>
      </c>
      <c r="F240" s="53">
        <f>C240*[1]Инфраструктура!$B$2/1000</f>
        <v>0</v>
      </c>
      <c r="G240" s="53">
        <f t="shared" si="3"/>
        <v>0</v>
      </c>
    </row>
    <row r="241" spans="1:7">
      <c r="A241" s="50">
        <v>41527</v>
      </c>
      <c r="B241" s="51">
        <v>18</v>
      </c>
      <c r="C241" s="33"/>
      <c r="D241" s="52">
        <f>C241*[1]Цены!$F275/1000</f>
        <v>0</v>
      </c>
      <c r="E241" s="52">
        <f>C241*[1]Цены!$F275*'Параметры договора'!$C$24/1000</f>
        <v>0</v>
      </c>
      <c r="F241" s="53">
        <f>C241*[1]Инфраструктура!$B$2/1000</f>
        <v>0</v>
      </c>
      <c r="G241" s="53">
        <f t="shared" si="3"/>
        <v>0</v>
      </c>
    </row>
    <row r="242" spans="1:7">
      <c r="A242" s="50">
        <v>41527</v>
      </c>
      <c r="B242" s="51">
        <v>19</v>
      </c>
      <c r="C242" s="33"/>
      <c r="D242" s="52">
        <f>C242*[1]Цены!$F276/1000</f>
        <v>0</v>
      </c>
      <c r="E242" s="52">
        <f>C242*[1]Цены!$F276*'Параметры договора'!$C$24/1000</f>
        <v>0</v>
      </c>
      <c r="F242" s="53">
        <f>C242*[1]Инфраструктура!$B$2/1000</f>
        <v>0</v>
      </c>
      <c r="G242" s="53">
        <f t="shared" si="3"/>
        <v>0</v>
      </c>
    </row>
    <row r="243" spans="1:7">
      <c r="A243" s="50">
        <v>41527</v>
      </c>
      <c r="B243" s="51">
        <v>20</v>
      </c>
      <c r="C243" s="33"/>
      <c r="D243" s="52">
        <f>C243*[1]Цены!$F277/1000</f>
        <v>0</v>
      </c>
      <c r="E243" s="52">
        <f>C243*[1]Цены!$F277*'Параметры договора'!$C$24/1000</f>
        <v>0</v>
      </c>
      <c r="F243" s="53">
        <f>C243*[1]Инфраструктура!$B$2/1000</f>
        <v>0</v>
      </c>
      <c r="G243" s="53">
        <f t="shared" si="3"/>
        <v>0</v>
      </c>
    </row>
    <row r="244" spans="1:7">
      <c r="A244" s="50">
        <v>41527</v>
      </c>
      <c r="B244" s="51">
        <v>21</v>
      </c>
      <c r="C244" s="33"/>
      <c r="D244" s="52">
        <f>C244*[1]Цены!$F278/1000</f>
        <v>0</v>
      </c>
      <c r="E244" s="52">
        <f>C244*[1]Цены!$F278*'Параметры договора'!$C$24/1000</f>
        <v>0</v>
      </c>
      <c r="F244" s="53">
        <f>C244*[1]Инфраструктура!$B$2/1000</f>
        <v>0</v>
      </c>
      <c r="G244" s="53">
        <f t="shared" si="3"/>
        <v>0</v>
      </c>
    </row>
    <row r="245" spans="1:7">
      <c r="A245" s="50">
        <v>41527</v>
      </c>
      <c r="B245" s="51">
        <v>22</v>
      </c>
      <c r="C245" s="33"/>
      <c r="D245" s="52">
        <f>C245*[1]Цены!$F279/1000</f>
        <v>0</v>
      </c>
      <c r="E245" s="52">
        <f>C245*[1]Цены!$F279*'Параметры договора'!$C$24/1000</f>
        <v>0</v>
      </c>
      <c r="F245" s="53">
        <f>C245*[1]Инфраструктура!$B$2/1000</f>
        <v>0</v>
      </c>
      <c r="G245" s="53">
        <f t="shared" si="3"/>
        <v>0</v>
      </c>
    </row>
    <row r="246" spans="1:7">
      <c r="A246" s="54">
        <v>41527</v>
      </c>
      <c r="B246" s="55">
        <v>23</v>
      </c>
      <c r="C246" s="34"/>
      <c r="D246" s="52">
        <f>C246*[1]Цены!$F280/1000</f>
        <v>0</v>
      </c>
      <c r="E246" s="52">
        <f>C246*[1]Цены!$F280*'Параметры договора'!$C$24/1000</f>
        <v>0</v>
      </c>
      <c r="F246" s="53">
        <f>C246*[1]Инфраструктура!$B$2/1000</f>
        <v>0</v>
      </c>
      <c r="G246" s="53">
        <f t="shared" si="3"/>
        <v>0</v>
      </c>
    </row>
    <row r="247" spans="1:7">
      <c r="A247" s="50">
        <v>41528</v>
      </c>
      <c r="B247" s="51">
        <v>0</v>
      </c>
      <c r="C247" s="33"/>
      <c r="D247" s="52">
        <f>C247*[1]Цены!$F281/1000</f>
        <v>0</v>
      </c>
      <c r="E247" s="52">
        <f>C247*[1]Цены!$F281*'Параметры договора'!$C$24/1000</f>
        <v>0</v>
      </c>
      <c r="F247" s="53">
        <f>C247*[1]Инфраструктура!$B$2/1000</f>
        <v>0</v>
      </c>
      <c r="G247" s="53">
        <f t="shared" si="3"/>
        <v>0</v>
      </c>
    </row>
    <row r="248" spans="1:7">
      <c r="A248" s="50">
        <v>41528</v>
      </c>
      <c r="B248" s="51">
        <v>1</v>
      </c>
      <c r="C248" s="33"/>
      <c r="D248" s="52">
        <f>C248*[1]Цены!$F282/1000</f>
        <v>0</v>
      </c>
      <c r="E248" s="52">
        <f>C248*[1]Цены!$F282*'Параметры договора'!$C$24/1000</f>
        <v>0</v>
      </c>
      <c r="F248" s="53">
        <f>C248*[1]Инфраструктура!$B$2/1000</f>
        <v>0</v>
      </c>
      <c r="G248" s="53">
        <f t="shared" si="3"/>
        <v>0</v>
      </c>
    </row>
    <row r="249" spans="1:7">
      <c r="A249" s="50">
        <v>41528</v>
      </c>
      <c r="B249" s="51">
        <v>2</v>
      </c>
      <c r="C249" s="33"/>
      <c r="D249" s="52">
        <f>C249*[1]Цены!$F283/1000</f>
        <v>0</v>
      </c>
      <c r="E249" s="52">
        <f>C249*[1]Цены!$F283*'Параметры договора'!$C$24/1000</f>
        <v>0</v>
      </c>
      <c r="F249" s="53">
        <f>C249*[1]Инфраструктура!$B$2/1000</f>
        <v>0</v>
      </c>
      <c r="G249" s="53">
        <f t="shared" si="3"/>
        <v>0</v>
      </c>
    </row>
    <row r="250" spans="1:7">
      <c r="A250" s="50">
        <v>41528</v>
      </c>
      <c r="B250" s="51">
        <v>3</v>
      </c>
      <c r="C250" s="33"/>
      <c r="D250" s="52">
        <f>C250*[1]Цены!$F284/1000</f>
        <v>0</v>
      </c>
      <c r="E250" s="52">
        <f>C250*[1]Цены!$F284*'Параметры договора'!$C$24/1000</f>
        <v>0</v>
      </c>
      <c r="F250" s="53">
        <f>C250*[1]Инфраструктура!$B$2/1000</f>
        <v>0</v>
      </c>
      <c r="G250" s="53">
        <f t="shared" si="3"/>
        <v>0</v>
      </c>
    </row>
    <row r="251" spans="1:7">
      <c r="A251" s="50">
        <v>41528</v>
      </c>
      <c r="B251" s="51">
        <v>4</v>
      </c>
      <c r="C251" s="33"/>
      <c r="D251" s="52">
        <f>C251*[1]Цены!$F285/1000</f>
        <v>0</v>
      </c>
      <c r="E251" s="52">
        <f>C251*[1]Цены!$F285*'Параметры договора'!$C$24/1000</f>
        <v>0</v>
      </c>
      <c r="F251" s="53">
        <f>C251*[1]Инфраструктура!$B$2/1000</f>
        <v>0</v>
      </c>
      <c r="G251" s="53">
        <f t="shared" si="3"/>
        <v>0</v>
      </c>
    </row>
    <row r="252" spans="1:7">
      <c r="A252" s="50">
        <v>41528</v>
      </c>
      <c r="B252" s="51">
        <v>5</v>
      </c>
      <c r="C252" s="33"/>
      <c r="D252" s="52">
        <f>C252*[1]Цены!$F286/1000</f>
        <v>0</v>
      </c>
      <c r="E252" s="52">
        <f>C252*[1]Цены!$F286*'Параметры договора'!$C$24/1000</f>
        <v>0</v>
      </c>
      <c r="F252" s="53">
        <f>C252*[1]Инфраструктура!$B$2/1000</f>
        <v>0</v>
      </c>
      <c r="G252" s="53">
        <f t="shared" si="3"/>
        <v>0</v>
      </c>
    </row>
    <row r="253" spans="1:7">
      <c r="A253" s="50">
        <v>41528</v>
      </c>
      <c r="B253" s="51">
        <v>6</v>
      </c>
      <c r="C253" s="33"/>
      <c r="D253" s="52">
        <f>C253*[1]Цены!$F287/1000</f>
        <v>0</v>
      </c>
      <c r="E253" s="52">
        <f>C253*[1]Цены!$F287*'Параметры договора'!$C$24/1000</f>
        <v>0</v>
      </c>
      <c r="F253" s="53">
        <f>C253*[1]Инфраструктура!$B$2/1000</f>
        <v>0</v>
      </c>
      <c r="G253" s="53">
        <f t="shared" si="3"/>
        <v>0</v>
      </c>
    </row>
    <row r="254" spans="1:7">
      <c r="A254" s="50">
        <v>41528</v>
      </c>
      <c r="B254" s="51">
        <v>7</v>
      </c>
      <c r="C254" s="33"/>
      <c r="D254" s="52">
        <f>C254*[1]Цены!$F288/1000</f>
        <v>0</v>
      </c>
      <c r="E254" s="52">
        <f>C254*[1]Цены!$F288*'Параметры договора'!$C$24/1000</f>
        <v>0</v>
      </c>
      <c r="F254" s="53">
        <f>C254*[1]Инфраструктура!$B$2/1000</f>
        <v>0</v>
      </c>
      <c r="G254" s="53">
        <f t="shared" si="3"/>
        <v>0</v>
      </c>
    </row>
    <row r="255" spans="1:7">
      <c r="A255" s="50">
        <v>41528</v>
      </c>
      <c r="B255" s="51">
        <v>8</v>
      </c>
      <c r="C255" s="33"/>
      <c r="D255" s="52">
        <f>C255*[1]Цены!$F289/1000</f>
        <v>0</v>
      </c>
      <c r="E255" s="52">
        <f>C255*[1]Цены!$F289*'Параметры договора'!$C$24/1000</f>
        <v>0</v>
      </c>
      <c r="F255" s="53">
        <f>C255*[1]Инфраструктура!$B$2/1000</f>
        <v>0</v>
      </c>
      <c r="G255" s="53">
        <f t="shared" si="3"/>
        <v>0</v>
      </c>
    </row>
    <row r="256" spans="1:7">
      <c r="A256" s="50">
        <v>41528</v>
      </c>
      <c r="B256" s="51">
        <v>9</v>
      </c>
      <c r="C256" s="33"/>
      <c r="D256" s="52">
        <f>C256*[1]Цены!$F290/1000</f>
        <v>0</v>
      </c>
      <c r="E256" s="52">
        <f>C256*[1]Цены!$F290*'Параметры договора'!$C$24/1000</f>
        <v>0</v>
      </c>
      <c r="F256" s="53">
        <f>C256*[1]Инфраструктура!$B$2/1000</f>
        <v>0</v>
      </c>
      <c r="G256" s="53">
        <f t="shared" si="3"/>
        <v>0</v>
      </c>
    </row>
    <row r="257" spans="1:7">
      <c r="A257" s="50">
        <v>41528</v>
      </c>
      <c r="B257" s="51">
        <v>10</v>
      </c>
      <c r="C257" s="33"/>
      <c r="D257" s="52">
        <f>C257*[1]Цены!$F291/1000</f>
        <v>0</v>
      </c>
      <c r="E257" s="52">
        <f>C257*[1]Цены!$F291*'Параметры договора'!$C$24/1000</f>
        <v>0</v>
      </c>
      <c r="F257" s="53">
        <f>C257*[1]Инфраструктура!$B$2/1000</f>
        <v>0</v>
      </c>
      <c r="G257" s="53">
        <f t="shared" si="3"/>
        <v>0</v>
      </c>
    </row>
    <row r="258" spans="1:7">
      <c r="A258" s="50">
        <v>41528</v>
      </c>
      <c r="B258" s="51">
        <v>11</v>
      </c>
      <c r="C258" s="33"/>
      <c r="D258" s="52">
        <f>C258*[1]Цены!$F292/1000</f>
        <v>0</v>
      </c>
      <c r="E258" s="52">
        <f>C258*[1]Цены!$F292*'Параметры договора'!$C$24/1000</f>
        <v>0</v>
      </c>
      <c r="F258" s="53">
        <f>C258*[1]Инфраструктура!$B$2/1000</f>
        <v>0</v>
      </c>
      <c r="G258" s="53">
        <f t="shared" si="3"/>
        <v>0</v>
      </c>
    </row>
    <row r="259" spans="1:7">
      <c r="A259" s="50">
        <v>41528</v>
      </c>
      <c r="B259" s="51">
        <v>12</v>
      </c>
      <c r="C259" s="33"/>
      <c r="D259" s="52">
        <f>C259*[1]Цены!$F293/1000</f>
        <v>0</v>
      </c>
      <c r="E259" s="52">
        <f>C259*[1]Цены!$F293*'Параметры договора'!$C$24/1000</f>
        <v>0</v>
      </c>
      <c r="F259" s="53">
        <f>C259*[1]Инфраструктура!$B$2/1000</f>
        <v>0</v>
      </c>
      <c r="G259" s="53">
        <f t="shared" si="3"/>
        <v>0</v>
      </c>
    </row>
    <row r="260" spans="1:7">
      <c r="A260" s="50">
        <v>41528</v>
      </c>
      <c r="B260" s="51">
        <v>13</v>
      </c>
      <c r="C260" s="33"/>
      <c r="D260" s="52">
        <f>C260*[1]Цены!$F294/1000</f>
        <v>0</v>
      </c>
      <c r="E260" s="52">
        <f>C260*[1]Цены!$F294*'Параметры договора'!$C$24/1000</f>
        <v>0</v>
      </c>
      <c r="F260" s="53">
        <f>C260*[1]Инфраструктура!$B$2/1000</f>
        <v>0</v>
      </c>
      <c r="G260" s="53">
        <f t="shared" si="3"/>
        <v>0</v>
      </c>
    </row>
    <row r="261" spans="1:7">
      <c r="A261" s="50">
        <v>41528</v>
      </c>
      <c r="B261" s="51">
        <v>14</v>
      </c>
      <c r="C261" s="33"/>
      <c r="D261" s="52">
        <f>C261*[1]Цены!$F295/1000</f>
        <v>0</v>
      </c>
      <c r="E261" s="52">
        <f>C261*[1]Цены!$F295*'Параметры договора'!$C$24/1000</f>
        <v>0</v>
      </c>
      <c r="F261" s="53">
        <f>C261*[1]Инфраструктура!$B$2/1000</f>
        <v>0</v>
      </c>
      <c r="G261" s="53">
        <f t="shared" si="3"/>
        <v>0</v>
      </c>
    </row>
    <row r="262" spans="1:7">
      <c r="A262" s="50">
        <v>41528</v>
      </c>
      <c r="B262" s="51">
        <v>15</v>
      </c>
      <c r="C262" s="33"/>
      <c r="D262" s="52">
        <f>C262*[1]Цены!$F296/1000</f>
        <v>0</v>
      </c>
      <c r="E262" s="52">
        <f>C262*[1]Цены!$F296*'Параметры договора'!$C$24/1000</f>
        <v>0</v>
      </c>
      <c r="F262" s="53">
        <f>C262*[1]Инфраструктура!$B$2/1000</f>
        <v>0</v>
      </c>
      <c r="G262" s="53">
        <f t="shared" si="3"/>
        <v>0</v>
      </c>
    </row>
    <row r="263" spans="1:7">
      <c r="A263" s="50">
        <v>41528</v>
      </c>
      <c r="B263" s="51">
        <v>16</v>
      </c>
      <c r="C263" s="33"/>
      <c r="D263" s="52">
        <f>C263*[1]Цены!$F297/1000</f>
        <v>0</v>
      </c>
      <c r="E263" s="52">
        <f>C263*[1]Цены!$F297*'Параметры договора'!$C$24/1000</f>
        <v>0</v>
      </c>
      <c r="F263" s="53">
        <f>C263*[1]Инфраструктура!$B$2/1000</f>
        <v>0</v>
      </c>
      <c r="G263" s="53">
        <f t="shared" si="3"/>
        <v>0</v>
      </c>
    </row>
    <row r="264" spans="1:7">
      <c r="A264" s="50">
        <v>41528</v>
      </c>
      <c r="B264" s="51">
        <v>17</v>
      </c>
      <c r="C264" s="33"/>
      <c r="D264" s="52">
        <f>C264*[1]Цены!$F298/1000</f>
        <v>0</v>
      </c>
      <c r="E264" s="52">
        <f>C264*[1]Цены!$F298*'Параметры договора'!$C$24/1000</f>
        <v>0</v>
      </c>
      <c r="F264" s="53">
        <f>C264*[1]Инфраструктура!$B$2/1000</f>
        <v>0</v>
      </c>
      <c r="G264" s="53">
        <f t="shared" ref="G264:G327" si="4">SUM(D264:F264)</f>
        <v>0</v>
      </c>
    </row>
    <row r="265" spans="1:7">
      <c r="A265" s="50">
        <v>41528</v>
      </c>
      <c r="B265" s="51">
        <v>18</v>
      </c>
      <c r="C265" s="33"/>
      <c r="D265" s="52">
        <f>C265*[1]Цены!$F299/1000</f>
        <v>0</v>
      </c>
      <c r="E265" s="52">
        <f>C265*[1]Цены!$F299*'Параметры договора'!$C$24/1000</f>
        <v>0</v>
      </c>
      <c r="F265" s="53">
        <f>C265*[1]Инфраструктура!$B$2/1000</f>
        <v>0</v>
      </c>
      <c r="G265" s="53">
        <f t="shared" si="4"/>
        <v>0</v>
      </c>
    </row>
    <row r="266" spans="1:7">
      <c r="A266" s="50">
        <v>41528</v>
      </c>
      <c r="B266" s="51">
        <v>19</v>
      </c>
      <c r="C266" s="33"/>
      <c r="D266" s="52">
        <f>C266*[1]Цены!$F300/1000</f>
        <v>0</v>
      </c>
      <c r="E266" s="52">
        <f>C266*[1]Цены!$F300*'Параметры договора'!$C$24/1000</f>
        <v>0</v>
      </c>
      <c r="F266" s="53">
        <f>C266*[1]Инфраструктура!$B$2/1000</f>
        <v>0</v>
      </c>
      <c r="G266" s="53">
        <f t="shared" si="4"/>
        <v>0</v>
      </c>
    </row>
    <row r="267" spans="1:7">
      <c r="A267" s="50">
        <v>41528</v>
      </c>
      <c r="B267" s="51">
        <v>20</v>
      </c>
      <c r="C267" s="33"/>
      <c r="D267" s="52">
        <f>C267*[1]Цены!$F301/1000</f>
        <v>0</v>
      </c>
      <c r="E267" s="52">
        <f>C267*[1]Цены!$F301*'Параметры договора'!$C$24/1000</f>
        <v>0</v>
      </c>
      <c r="F267" s="53">
        <f>C267*[1]Инфраструктура!$B$2/1000</f>
        <v>0</v>
      </c>
      <c r="G267" s="53">
        <f t="shared" si="4"/>
        <v>0</v>
      </c>
    </row>
    <row r="268" spans="1:7">
      <c r="A268" s="50">
        <v>41528</v>
      </c>
      <c r="B268" s="51">
        <v>21</v>
      </c>
      <c r="C268" s="33"/>
      <c r="D268" s="52">
        <f>C268*[1]Цены!$F302/1000</f>
        <v>0</v>
      </c>
      <c r="E268" s="52">
        <f>C268*[1]Цены!$F302*'Параметры договора'!$C$24/1000</f>
        <v>0</v>
      </c>
      <c r="F268" s="53">
        <f>C268*[1]Инфраструктура!$B$2/1000</f>
        <v>0</v>
      </c>
      <c r="G268" s="53">
        <f t="shared" si="4"/>
        <v>0</v>
      </c>
    </row>
    <row r="269" spans="1:7">
      <c r="A269" s="50">
        <v>41528</v>
      </c>
      <c r="B269" s="51">
        <v>22</v>
      </c>
      <c r="C269" s="33"/>
      <c r="D269" s="52">
        <f>C269*[1]Цены!$F303/1000</f>
        <v>0</v>
      </c>
      <c r="E269" s="52">
        <f>C269*[1]Цены!$F303*'Параметры договора'!$C$24/1000</f>
        <v>0</v>
      </c>
      <c r="F269" s="53">
        <f>C269*[1]Инфраструктура!$B$2/1000</f>
        <v>0</v>
      </c>
      <c r="G269" s="53">
        <f t="shared" si="4"/>
        <v>0</v>
      </c>
    </row>
    <row r="270" spans="1:7">
      <c r="A270" s="54">
        <v>41528</v>
      </c>
      <c r="B270" s="55">
        <v>23</v>
      </c>
      <c r="C270" s="34"/>
      <c r="D270" s="52">
        <f>C270*[1]Цены!$F304/1000</f>
        <v>0</v>
      </c>
      <c r="E270" s="52">
        <f>C270*[1]Цены!$F304*'Параметры договора'!$C$24/1000</f>
        <v>0</v>
      </c>
      <c r="F270" s="53">
        <f>C270*[1]Инфраструктура!$B$2/1000</f>
        <v>0</v>
      </c>
      <c r="G270" s="53">
        <f t="shared" si="4"/>
        <v>0</v>
      </c>
    </row>
    <row r="271" spans="1:7">
      <c r="A271" s="50">
        <v>41529</v>
      </c>
      <c r="B271" s="51">
        <v>0</v>
      </c>
      <c r="C271" s="33"/>
      <c r="D271" s="52">
        <f>C271*[1]Цены!$F305/1000</f>
        <v>0</v>
      </c>
      <c r="E271" s="52">
        <f>C271*[1]Цены!$F305*'Параметры договора'!$C$24/1000</f>
        <v>0</v>
      </c>
      <c r="F271" s="53">
        <f>C271*[1]Инфраструктура!$B$2/1000</f>
        <v>0</v>
      </c>
      <c r="G271" s="53">
        <f t="shared" si="4"/>
        <v>0</v>
      </c>
    </row>
    <row r="272" spans="1:7">
      <c r="A272" s="50">
        <v>41529</v>
      </c>
      <c r="B272" s="51">
        <v>1</v>
      </c>
      <c r="C272" s="33"/>
      <c r="D272" s="52">
        <f>C272*[1]Цены!$F306/1000</f>
        <v>0</v>
      </c>
      <c r="E272" s="52">
        <f>C272*[1]Цены!$F306*'Параметры договора'!$C$24/1000</f>
        <v>0</v>
      </c>
      <c r="F272" s="53">
        <f>C272*[1]Инфраструктура!$B$2/1000</f>
        <v>0</v>
      </c>
      <c r="G272" s="53">
        <f t="shared" si="4"/>
        <v>0</v>
      </c>
    </row>
    <row r="273" spans="1:7">
      <c r="A273" s="50">
        <v>41529</v>
      </c>
      <c r="B273" s="51">
        <v>2</v>
      </c>
      <c r="C273" s="33"/>
      <c r="D273" s="52">
        <f>C273*[1]Цены!$F307/1000</f>
        <v>0</v>
      </c>
      <c r="E273" s="52">
        <f>C273*[1]Цены!$F307*'Параметры договора'!$C$24/1000</f>
        <v>0</v>
      </c>
      <c r="F273" s="53">
        <f>C273*[1]Инфраструктура!$B$2/1000</f>
        <v>0</v>
      </c>
      <c r="G273" s="53">
        <f t="shared" si="4"/>
        <v>0</v>
      </c>
    </row>
    <row r="274" spans="1:7">
      <c r="A274" s="50">
        <v>41529</v>
      </c>
      <c r="B274" s="51">
        <v>3</v>
      </c>
      <c r="C274" s="33"/>
      <c r="D274" s="52">
        <f>C274*[1]Цены!$F308/1000</f>
        <v>0</v>
      </c>
      <c r="E274" s="52">
        <f>C274*[1]Цены!$F308*'Параметры договора'!$C$24/1000</f>
        <v>0</v>
      </c>
      <c r="F274" s="53">
        <f>C274*[1]Инфраструктура!$B$2/1000</f>
        <v>0</v>
      </c>
      <c r="G274" s="53">
        <f t="shared" si="4"/>
        <v>0</v>
      </c>
    </row>
    <row r="275" spans="1:7">
      <c r="A275" s="50">
        <v>41529</v>
      </c>
      <c r="B275" s="51">
        <v>4</v>
      </c>
      <c r="C275" s="33"/>
      <c r="D275" s="52">
        <f>C275*[1]Цены!$F309/1000</f>
        <v>0</v>
      </c>
      <c r="E275" s="52">
        <f>C275*[1]Цены!$F309*'Параметры договора'!$C$24/1000</f>
        <v>0</v>
      </c>
      <c r="F275" s="53">
        <f>C275*[1]Инфраструктура!$B$2/1000</f>
        <v>0</v>
      </c>
      <c r="G275" s="53">
        <f t="shared" si="4"/>
        <v>0</v>
      </c>
    </row>
    <row r="276" spans="1:7">
      <c r="A276" s="50">
        <v>41529</v>
      </c>
      <c r="B276" s="51">
        <v>5</v>
      </c>
      <c r="C276" s="33"/>
      <c r="D276" s="52">
        <f>C276*[1]Цены!$F310/1000</f>
        <v>0</v>
      </c>
      <c r="E276" s="52">
        <f>C276*[1]Цены!$F310*'Параметры договора'!$C$24/1000</f>
        <v>0</v>
      </c>
      <c r="F276" s="53">
        <f>C276*[1]Инфраструктура!$B$2/1000</f>
        <v>0</v>
      </c>
      <c r="G276" s="53">
        <f t="shared" si="4"/>
        <v>0</v>
      </c>
    </row>
    <row r="277" spans="1:7">
      <c r="A277" s="50">
        <v>41529</v>
      </c>
      <c r="B277" s="51">
        <v>6</v>
      </c>
      <c r="C277" s="33"/>
      <c r="D277" s="52">
        <f>C277*[1]Цены!$F311/1000</f>
        <v>0</v>
      </c>
      <c r="E277" s="52">
        <f>C277*[1]Цены!$F311*'Параметры договора'!$C$24/1000</f>
        <v>0</v>
      </c>
      <c r="F277" s="53">
        <f>C277*[1]Инфраструктура!$B$2/1000</f>
        <v>0</v>
      </c>
      <c r="G277" s="53">
        <f t="shared" si="4"/>
        <v>0</v>
      </c>
    </row>
    <row r="278" spans="1:7">
      <c r="A278" s="50">
        <v>41529</v>
      </c>
      <c r="B278" s="51">
        <v>7</v>
      </c>
      <c r="C278" s="33"/>
      <c r="D278" s="52">
        <f>C278*[1]Цены!$F312/1000</f>
        <v>0</v>
      </c>
      <c r="E278" s="52">
        <f>C278*[1]Цены!$F312*'Параметры договора'!$C$24/1000</f>
        <v>0</v>
      </c>
      <c r="F278" s="53">
        <f>C278*[1]Инфраструктура!$B$2/1000</f>
        <v>0</v>
      </c>
      <c r="G278" s="53">
        <f t="shared" si="4"/>
        <v>0</v>
      </c>
    </row>
    <row r="279" spans="1:7">
      <c r="A279" s="50">
        <v>41529</v>
      </c>
      <c r="B279" s="51">
        <v>8</v>
      </c>
      <c r="C279" s="33"/>
      <c r="D279" s="52">
        <f>C279*[1]Цены!$F313/1000</f>
        <v>0</v>
      </c>
      <c r="E279" s="52">
        <f>C279*[1]Цены!$F313*'Параметры договора'!$C$24/1000</f>
        <v>0</v>
      </c>
      <c r="F279" s="53">
        <f>C279*[1]Инфраструктура!$B$2/1000</f>
        <v>0</v>
      </c>
      <c r="G279" s="53">
        <f t="shared" si="4"/>
        <v>0</v>
      </c>
    </row>
    <row r="280" spans="1:7">
      <c r="A280" s="50">
        <v>41529</v>
      </c>
      <c r="B280" s="51">
        <v>9</v>
      </c>
      <c r="C280" s="33"/>
      <c r="D280" s="52">
        <f>C280*[1]Цены!$F314/1000</f>
        <v>0</v>
      </c>
      <c r="E280" s="52">
        <f>C280*[1]Цены!$F314*'Параметры договора'!$C$24/1000</f>
        <v>0</v>
      </c>
      <c r="F280" s="53">
        <f>C280*[1]Инфраструктура!$B$2/1000</f>
        <v>0</v>
      </c>
      <c r="G280" s="53">
        <f t="shared" si="4"/>
        <v>0</v>
      </c>
    </row>
    <row r="281" spans="1:7">
      <c r="A281" s="50">
        <v>41529</v>
      </c>
      <c r="B281" s="51">
        <v>10</v>
      </c>
      <c r="C281" s="33"/>
      <c r="D281" s="52">
        <f>C281*[1]Цены!$F315/1000</f>
        <v>0</v>
      </c>
      <c r="E281" s="52">
        <f>C281*[1]Цены!$F315*'Параметры договора'!$C$24/1000</f>
        <v>0</v>
      </c>
      <c r="F281" s="53">
        <f>C281*[1]Инфраструктура!$B$2/1000</f>
        <v>0</v>
      </c>
      <c r="G281" s="53">
        <f t="shared" si="4"/>
        <v>0</v>
      </c>
    </row>
    <row r="282" spans="1:7">
      <c r="A282" s="50">
        <v>41529</v>
      </c>
      <c r="B282" s="51">
        <v>11</v>
      </c>
      <c r="C282" s="33"/>
      <c r="D282" s="52">
        <f>C282*[1]Цены!$F316/1000</f>
        <v>0</v>
      </c>
      <c r="E282" s="52">
        <f>C282*[1]Цены!$F316*'Параметры договора'!$C$24/1000</f>
        <v>0</v>
      </c>
      <c r="F282" s="53">
        <f>C282*[1]Инфраструктура!$B$2/1000</f>
        <v>0</v>
      </c>
      <c r="G282" s="53">
        <f t="shared" si="4"/>
        <v>0</v>
      </c>
    </row>
    <row r="283" spans="1:7">
      <c r="A283" s="50">
        <v>41529</v>
      </c>
      <c r="B283" s="51">
        <v>12</v>
      </c>
      <c r="C283" s="33"/>
      <c r="D283" s="52">
        <f>C283*[1]Цены!$F317/1000</f>
        <v>0</v>
      </c>
      <c r="E283" s="52">
        <f>C283*[1]Цены!$F317*'Параметры договора'!$C$24/1000</f>
        <v>0</v>
      </c>
      <c r="F283" s="53">
        <f>C283*[1]Инфраструктура!$B$2/1000</f>
        <v>0</v>
      </c>
      <c r="G283" s="53">
        <f t="shared" si="4"/>
        <v>0</v>
      </c>
    </row>
    <row r="284" spans="1:7">
      <c r="A284" s="50">
        <v>41529</v>
      </c>
      <c r="B284" s="51">
        <v>13</v>
      </c>
      <c r="C284" s="33"/>
      <c r="D284" s="52">
        <f>C284*[1]Цены!$F318/1000</f>
        <v>0</v>
      </c>
      <c r="E284" s="52">
        <f>C284*[1]Цены!$F318*'Параметры договора'!$C$24/1000</f>
        <v>0</v>
      </c>
      <c r="F284" s="53">
        <f>C284*[1]Инфраструктура!$B$2/1000</f>
        <v>0</v>
      </c>
      <c r="G284" s="53">
        <f t="shared" si="4"/>
        <v>0</v>
      </c>
    </row>
    <row r="285" spans="1:7">
      <c r="A285" s="50">
        <v>41529</v>
      </c>
      <c r="B285" s="51">
        <v>14</v>
      </c>
      <c r="C285" s="33"/>
      <c r="D285" s="52">
        <f>C285*[1]Цены!$F319/1000</f>
        <v>0</v>
      </c>
      <c r="E285" s="52">
        <f>C285*[1]Цены!$F319*'Параметры договора'!$C$24/1000</f>
        <v>0</v>
      </c>
      <c r="F285" s="53">
        <f>C285*[1]Инфраструктура!$B$2/1000</f>
        <v>0</v>
      </c>
      <c r="G285" s="53">
        <f t="shared" si="4"/>
        <v>0</v>
      </c>
    </row>
    <row r="286" spans="1:7">
      <c r="A286" s="50">
        <v>41529</v>
      </c>
      <c r="B286" s="51">
        <v>15</v>
      </c>
      <c r="C286" s="33"/>
      <c r="D286" s="52">
        <f>C286*[1]Цены!$F320/1000</f>
        <v>0</v>
      </c>
      <c r="E286" s="52">
        <f>C286*[1]Цены!$F320*'Параметры договора'!$C$24/1000</f>
        <v>0</v>
      </c>
      <c r="F286" s="53">
        <f>C286*[1]Инфраструктура!$B$2/1000</f>
        <v>0</v>
      </c>
      <c r="G286" s="53">
        <f t="shared" si="4"/>
        <v>0</v>
      </c>
    </row>
    <row r="287" spans="1:7">
      <c r="A287" s="50">
        <v>41529</v>
      </c>
      <c r="B287" s="51">
        <v>16</v>
      </c>
      <c r="C287" s="33"/>
      <c r="D287" s="52">
        <f>C287*[1]Цены!$F321/1000</f>
        <v>0</v>
      </c>
      <c r="E287" s="52">
        <f>C287*[1]Цены!$F321*'Параметры договора'!$C$24/1000</f>
        <v>0</v>
      </c>
      <c r="F287" s="53">
        <f>C287*[1]Инфраструктура!$B$2/1000</f>
        <v>0</v>
      </c>
      <c r="G287" s="53">
        <f t="shared" si="4"/>
        <v>0</v>
      </c>
    </row>
    <row r="288" spans="1:7">
      <c r="A288" s="50">
        <v>41529</v>
      </c>
      <c r="B288" s="51">
        <v>17</v>
      </c>
      <c r="C288" s="33"/>
      <c r="D288" s="52">
        <f>C288*[1]Цены!$F322/1000</f>
        <v>0</v>
      </c>
      <c r="E288" s="52">
        <f>C288*[1]Цены!$F322*'Параметры договора'!$C$24/1000</f>
        <v>0</v>
      </c>
      <c r="F288" s="53">
        <f>C288*[1]Инфраструктура!$B$2/1000</f>
        <v>0</v>
      </c>
      <c r="G288" s="53">
        <f t="shared" si="4"/>
        <v>0</v>
      </c>
    </row>
    <row r="289" spans="1:7">
      <c r="A289" s="50">
        <v>41529</v>
      </c>
      <c r="B289" s="51">
        <v>18</v>
      </c>
      <c r="C289" s="33"/>
      <c r="D289" s="52">
        <f>C289*[1]Цены!$F323/1000</f>
        <v>0</v>
      </c>
      <c r="E289" s="52">
        <f>C289*[1]Цены!$F323*'Параметры договора'!$C$24/1000</f>
        <v>0</v>
      </c>
      <c r="F289" s="53">
        <f>C289*[1]Инфраструктура!$B$2/1000</f>
        <v>0</v>
      </c>
      <c r="G289" s="53">
        <f t="shared" si="4"/>
        <v>0</v>
      </c>
    </row>
    <row r="290" spans="1:7">
      <c r="A290" s="50">
        <v>41529</v>
      </c>
      <c r="B290" s="51">
        <v>19</v>
      </c>
      <c r="C290" s="33"/>
      <c r="D290" s="52">
        <f>C290*[1]Цены!$F324/1000</f>
        <v>0</v>
      </c>
      <c r="E290" s="52">
        <f>C290*[1]Цены!$F324*'Параметры договора'!$C$24/1000</f>
        <v>0</v>
      </c>
      <c r="F290" s="53">
        <f>C290*[1]Инфраструктура!$B$2/1000</f>
        <v>0</v>
      </c>
      <c r="G290" s="53">
        <f t="shared" si="4"/>
        <v>0</v>
      </c>
    </row>
    <row r="291" spans="1:7">
      <c r="A291" s="50">
        <v>41529</v>
      </c>
      <c r="B291" s="51">
        <v>20</v>
      </c>
      <c r="C291" s="33"/>
      <c r="D291" s="52">
        <f>C291*[1]Цены!$F325/1000</f>
        <v>0</v>
      </c>
      <c r="E291" s="52">
        <f>C291*[1]Цены!$F325*'Параметры договора'!$C$24/1000</f>
        <v>0</v>
      </c>
      <c r="F291" s="53">
        <f>C291*[1]Инфраструктура!$B$2/1000</f>
        <v>0</v>
      </c>
      <c r="G291" s="53">
        <f t="shared" si="4"/>
        <v>0</v>
      </c>
    </row>
    <row r="292" spans="1:7">
      <c r="A292" s="50">
        <v>41529</v>
      </c>
      <c r="B292" s="51">
        <v>21</v>
      </c>
      <c r="C292" s="33"/>
      <c r="D292" s="52">
        <f>C292*[1]Цены!$F326/1000</f>
        <v>0</v>
      </c>
      <c r="E292" s="52">
        <f>C292*[1]Цены!$F326*'Параметры договора'!$C$24/1000</f>
        <v>0</v>
      </c>
      <c r="F292" s="53">
        <f>C292*[1]Инфраструктура!$B$2/1000</f>
        <v>0</v>
      </c>
      <c r="G292" s="53">
        <f t="shared" si="4"/>
        <v>0</v>
      </c>
    </row>
    <row r="293" spans="1:7">
      <c r="A293" s="50">
        <v>41529</v>
      </c>
      <c r="B293" s="51">
        <v>22</v>
      </c>
      <c r="C293" s="33"/>
      <c r="D293" s="52">
        <f>C293*[1]Цены!$F327/1000</f>
        <v>0</v>
      </c>
      <c r="E293" s="52">
        <f>C293*[1]Цены!$F327*'Параметры договора'!$C$24/1000</f>
        <v>0</v>
      </c>
      <c r="F293" s="53">
        <f>C293*[1]Инфраструктура!$B$2/1000</f>
        <v>0</v>
      </c>
      <c r="G293" s="53">
        <f t="shared" si="4"/>
        <v>0</v>
      </c>
    </row>
    <row r="294" spans="1:7">
      <c r="A294" s="54">
        <v>41529</v>
      </c>
      <c r="B294" s="55">
        <v>23</v>
      </c>
      <c r="C294" s="34"/>
      <c r="D294" s="52">
        <f>C294*[1]Цены!$F328/1000</f>
        <v>0</v>
      </c>
      <c r="E294" s="52">
        <f>C294*[1]Цены!$F328*'Параметры договора'!$C$24/1000</f>
        <v>0</v>
      </c>
      <c r="F294" s="53">
        <f>C294*[1]Инфраструктура!$B$2/1000</f>
        <v>0</v>
      </c>
      <c r="G294" s="53">
        <f t="shared" si="4"/>
        <v>0</v>
      </c>
    </row>
    <row r="295" spans="1:7">
      <c r="A295" s="50">
        <v>41530</v>
      </c>
      <c r="B295" s="51">
        <v>0</v>
      </c>
      <c r="C295" s="33"/>
      <c r="D295" s="52">
        <f>C295*[1]Цены!$F329/1000</f>
        <v>0</v>
      </c>
      <c r="E295" s="52">
        <f>C295*[1]Цены!$F329*'Параметры договора'!$C$24/1000</f>
        <v>0</v>
      </c>
      <c r="F295" s="53">
        <f>C295*[1]Инфраструктура!$B$2/1000</f>
        <v>0</v>
      </c>
      <c r="G295" s="53">
        <f t="shared" si="4"/>
        <v>0</v>
      </c>
    </row>
    <row r="296" spans="1:7">
      <c r="A296" s="50">
        <v>41530</v>
      </c>
      <c r="B296" s="51">
        <v>1</v>
      </c>
      <c r="C296" s="33"/>
      <c r="D296" s="52">
        <f>C296*[1]Цены!$F330/1000</f>
        <v>0</v>
      </c>
      <c r="E296" s="52">
        <f>C296*[1]Цены!$F330*'Параметры договора'!$C$24/1000</f>
        <v>0</v>
      </c>
      <c r="F296" s="53">
        <f>C296*[1]Инфраструктура!$B$2/1000</f>
        <v>0</v>
      </c>
      <c r="G296" s="53">
        <f t="shared" si="4"/>
        <v>0</v>
      </c>
    </row>
    <row r="297" spans="1:7">
      <c r="A297" s="50">
        <v>41530</v>
      </c>
      <c r="B297" s="51">
        <v>2</v>
      </c>
      <c r="C297" s="33"/>
      <c r="D297" s="52">
        <f>C297*[1]Цены!$F331/1000</f>
        <v>0</v>
      </c>
      <c r="E297" s="52">
        <f>C297*[1]Цены!$F331*'Параметры договора'!$C$24/1000</f>
        <v>0</v>
      </c>
      <c r="F297" s="53">
        <f>C297*[1]Инфраструктура!$B$2/1000</f>
        <v>0</v>
      </c>
      <c r="G297" s="53">
        <f t="shared" si="4"/>
        <v>0</v>
      </c>
    </row>
    <row r="298" spans="1:7">
      <c r="A298" s="50">
        <v>41530</v>
      </c>
      <c r="B298" s="51">
        <v>3</v>
      </c>
      <c r="C298" s="33"/>
      <c r="D298" s="52">
        <f>C298*[1]Цены!$F332/1000</f>
        <v>0</v>
      </c>
      <c r="E298" s="52">
        <f>C298*[1]Цены!$F332*'Параметры договора'!$C$24/1000</f>
        <v>0</v>
      </c>
      <c r="F298" s="53">
        <f>C298*[1]Инфраструктура!$B$2/1000</f>
        <v>0</v>
      </c>
      <c r="G298" s="53">
        <f t="shared" si="4"/>
        <v>0</v>
      </c>
    </row>
    <row r="299" spans="1:7">
      <c r="A299" s="50">
        <v>41530</v>
      </c>
      <c r="B299" s="51">
        <v>4</v>
      </c>
      <c r="C299" s="33"/>
      <c r="D299" s="52">
        <f>C299*[1]Цены!$F333/1000</f>
        <v>0</v>
      </c>
      <c r="E299" s="52">
        <f>C299*[1]Цены!$F333*'Параметры договора'!$C$24/1000</f>
        <v>0</v>
      </c>
      <c r="F299" s="53">
        <f>C299*[1]Инфраструктура!$B$2/1000</f>
        <v>0</v>
      </c>
      <c r="G299" s="53">
        <f t="shared" si="4"/>
        <v>0</v>
      </c>
    </row>
    <row r="300" spans="1:7">
      <c r="A300" s="50">
        <v>41530</v>
      </c>
      <c r="B300" s="51">
        <v>5</v>
      </c>
      <c r="C300" s="33"/>
      <c r="D300" s="52">
        <f>C300*[1]Цены!$F334/1000</f>
        <v>0</v>
      </c>
      <c r="E300" s="52">
        <f>C300*[1]Цены!$F334*'Параметры договора'!$C$24/1000</f>
        <v>0</v>
      </c>
      <c r="F300" s="53">
        <f>C300*[1]Инфраструктура!$B$2/1000</f>
        <v>0</v>
      </c>
      <c r="G300" s="53">
        <f t="shared" si="4"/>
        <v>0</v>
      </c>
    </row>
    <row r="301" spans="1:7">
      <c r="A301" s="50">
        <v>41530</v>
      </c>
      <c r="B301" s="51">
        <v>6</v>
      </c>
      <c r="C301" s="33"/>
      <c r="D301" s="52">
        <f>C301*[1]Цены!$F335/1000</f>
        <v>0</v>
      </c>
      <c r="E301" s="52">
        <f>C301*[1]Цены!$F335*'Параметры договора'!$C$24/1000</f>
        <v>0</v>
      </c>
      <c r="F301" s="53">
        <f>C301*[1]Инфраструктура!$B$2/1000</f>
        <v>0</v>
      </c>
      <c r="G301" s="53">
        <f t="shared" si="4"/>
        <v>0</v>
      </c>
    </row>
    <row r="302" spans="1:7">
      <c r="A302" s="50">
        <v>41530</v>
      </c>
      <c r="B302" s="51">
        <v>7</v>
      </c>
      <c r="C302" s="33"/>
      <c r="D302" s="52">
        <f>C302*[1]Цены!$F336/1000</f>
        <v>0</v>
      </c>
      <c r="E302" s="52">
        <f>C302*[1]Цены!$F336*'Параметры договора'!$C$24/1000</f>
        <v>0</v>
      </c>
      <c r="F302" s="53">
        <f>C302*[1]Инфраструктура!$B$2/1000</f>
        <v>0</v>
      </c>
      <c r="G302" s="53">
        <f t="shared" si="4"/>
        <v>0</v>
      </c>
    </row>
    <row r="303" spans="1:7">
      <c r="A303" s="50">
        <v>41530</v>
      </c>
      <c r="B303" s="51">
        <v>8</v>
      </c>
      <c r="C303" s="33"/>
      <c r="D303" s="52">
        <f>C303*[1]Цены!$F337/1000</f>
        <v>0</v>
      </c>
      <c r="E303" s="52">
        <f>C303*[1]Цены!$F337*'Параметры договора'!$C$24/1000</f>
        <v>0</v>
      </c>
      <c r="F303" s="53">
        <f>C303*[1]Инфраструктура!$B$2/1000</f>
        <v>0</v>
      </c>
      <c r="G303" s="53">
        <f t="shared" si="4"/>
        <v>0</v>
      </c>
    </row>
    <row r="304" spans="1:7">
      <c r="A304" s="50">
        <v>41530</v>
      </c>
      <c r="B304" s="51">
        <v>9</v>
      </c>
      <c r="C304" s="33"/>
      <c r="D304" s="52">
        <f>C304*[1]Цены!$F338/1000</f>
        <v>0</v>
      </c>
      <c r="E304" s="52">
        <f>C304*[1]Цены!$F338*'Параметры договора'!$C$24/1000</f>
        <v>0</v>
      </c>
      <c r="F304" s="53">
        <f>C304*[1]Инфраструктура!$B$2/1000</f>
        <v>0</v>
      </c>
      <c r="G304" s="53">
        <f t="shared" si="4"/>
        <v>0</v>
      </c>
    </row>
    <row r="305" spans="1:7">
      <c r="A305" s="50">
        <v>41530</v>
      </c>
      <c r="B305" s="51">
        <v>10</v>
      </c>
      <c r="C305" s="33"/>
      <c r="D305" s="52">
        <f>C305*[1]Цены!$F339/1000</f>
        <v>0</v>
      </c>
      <c r="E305" s="52">
        <f>C305*[1]Цены!$F339*'Параметры договора'!$C$24/1000</f>
        <v>0</v>
      </c>
      <c r="F305" s="53">
        <f>C305*[1]Инфраструктура!$B$2/1000</f>
        <v>0</v>
      </c>
      <c r="G305" s="53">
        <f t="shared" si="4"/>
        <v>0</v>
      </c>
    </row>
    <row r="306" spans="1:7">
      <c r="A306" s="50">
        <v>41530</v>
      </c>
      <c r="B306" s="51">
        <v>11</v>
      </c>
      <c r="C306" s="33"/>
      <c r="D306" s="52">
        <f>C306*[1]Цены!$F340/1000</f>
        <v>0</v>
      </c>
      <c r="E306" s="52">
        <f>C306*[1]Цены!$F340*'Параметры договора'!$C$24/1000</f>
        <v>0</v>
      </c>
      <c r="F306" s="53">
        <f>C306*[1]Инфраструктура!$B$2/1000</f>
        <v>0</v>
      </c>
      <c r="G306" s="53">
        <f t="shared" si="4"/>
        <v>0</v>
      </c>
    </row>
    <row r="307" spans="1:7">
      <c r="A307" s="50">
        <v>41530</v>
      </c>
      <c r="B307" s="51">
        <v>12</v>
      </c>
      <c r="C307" s="33"/>
      <c r="D307" s="52">
        <f>C307*[1]Цены!$F341/1000</f>
        <v>0</v>
      </c>
      <c r="E307" s="52">
        <f>C307*[1]Цены!$F341*'Параметры договора'!$C$24/1000</f>
        <v>0</v>
      </c>
      <c r="F307" s="53">
        <f>C307*[1]Инфраструктура!$B$2/1000</f>
        <v>0</v>
      </c>
      <c r="G307" s="53">
        <f t="shared" si="4"/>
        <v>0</v>
      </c>
    </row>
    <row r="308" spans="1:7">
      <c r="A308" s="50">
        <v>41530</v>
      </c>
      <c r="B308" s="51">
        <v>13</v>
      </c>
      <c r="C308" s="33"/>
      <c r="D308" s="52">
        <f>C308*[1]Цены!$F342/1000</f>
        <v>0</v>
      </c>
      <c r="E308" s="52">
        <f>C308*[1]Цены!$F342*'Параметры договора'!$C$24/1000</f>
        <v>0</v>
      </c>
      <c r="F308" s="53">
        <f>C308*[1]Инфраструктура!$B$2/1000</f>
        <v>0</v>
      </c>
      <c r="G308" s="53">
        <f t="shared" si="4"/>
        <v>0</v>
      </c>
    </row>
    <row r="309" spans="1:7">
      <c r="A309" s="50">
        <v>41530</v>
      </c>
      <c r="B309" s="51">
        <v>14</v>
      </c>
      <c r="C309" s="33"/>
      <c r="D309" s="52">
        <f>C309*[1]Цены!$F343/1000</f>
        <v>0</v>
      </c>
      <c r="E309" s="52">
        <f>C309*[1]Цены!$F343*'Параметры договора'!$C$24/1000</f>
        <v>0</v>
      </c>
      <c r="F309" s="53">
        <f>C309*[1]Инфраструктура!$B$2/1000</f>
        <v>0</v>
      </c>
      <c r="G309" s="53">
        <f t="shared" si="4"/>
        <v>0</v>
      </c>
    </row>
    <row r="310" spans="1:7">
      <c r="A310" s="50">
        <v>41530</v>
      </c>
      <c r="B310" s="51">
        <v>15</v>
      </c>
      <c r="C310" s="33"/>
      <c r="D310" s="52">
        <f>C310*[1]Цены!$F344/1000</f>
        <v>0</v>
      </c>
      <c r="E310" s="52">
        <f>C310*[1]Цены!$F344*'Параметры договора'!$C$24/1000</f>
        <v>0</v>
      </c>
      <c r="F310" s="53">
        <f>C310*[1]Инфраструктура!$B$2/1000</f>
        <v>0</v>
      </c>
      <c r="G310" s="53">
        <f t="shared" si="4"/>
        <v>0</v>
      </c>
    </row>
    <row r="311" spans="1:7">
      <c r="A311" s="50">
        <v>41530</v>
      </c>
      <c r="B311" s="51">
        <v>16</v>
      </c>
      <c r="C311" s="33"/>
      <c r="D311" s="52">
        <f>C311*[1]Цены!$F345/1000</f>
        <v>0</v>
      </c>
      <c r="E311" s="52">
        <f>C311*[1]Цены!$F345*'Параметры договора'!$C$24/1000</f>
        <v>0</v>
      </c>
      <c r="F311" s="53">
        <f>C311*[1]Инфраструктура!$B$2/1000</f>
        <v>0</v>
      </c>
      <c r="G311" s="53">
        <f t="shared" si="4"/>
        <v>0</v>
      </c>
    </row>
    <row r="312" spans="1:7">
      <c r="A312" s="50">
        <v>41530</v>
      </c>
      <c r="B312" s="51">
        <v>17</v>
      </c>
      <c r="C312" s="33"/>
      <c r="D312" s="52">
        <f>C312*[1]Цены!$F346/1000</f>
        <v>0</v>
      </c>
      <c r="E312" s="52">
        <f>C312*[1]Цены!$F346*'Параметры договора'!$C$24/1000</f>
        <v>0</v>
      </c>
      <c r="F312" s="53">
        <f>C312*[1]Инфраструктура!$B$2/1000</f>
        <v>0</v>
      </c>
      <c r="G312" s="53">
        <f t="shared" si="4"/>
        <v>0</v>
      </c>
    </row>
    <row r="313" spans="1:7">
      <c r="A313" s="50">
        <v>41530</v>
      </c>
      <c r="B313" s="51">
        <v>18</v>
      </c>
      <c r="C313" s="33"/>
      <c r="D313" s="52">
        <f>C313*[1]Цены!$F347/1000</f>
        <v>0</v>
      </c>
      <c r="E313" s="52">
        <f>C313*[1]Цены!$F347*'Параметры договора'!$C$24/1000</f>
        <v>0</v>
      </c>
      <c r="F313" s="53">
        <f>C313*[1]Инфраструктура!$B$2/1000</f>
        <v>0</v>
      </c>
      <c r="G313" s="53">
        <f t="shared" si="4"/>
        <v>0</v>
      </c>
    </row>
    <row r="314" spans="1:7">
      <c r="A314" s="50">
        <v>41530</v>
      </c>
      <c r="B314" s="51">
        <v>19</v>
      </c>
      <c r="C314" s="33"/>
      <c r="D314" s="52">
        <f>C314*[1]Цены!$F348/1000</f>
        <v>0</v>
      </c>
      <c r="E314" s="52">
        <f>C314*[1]Цены!$F348*'Параметры договора'!$C$24/1000</f>
        <v>0</v>
      </c>
      <c r="F314" s="53">
        <f>C314*[1]Инфраструктура!$B$2/1000</f>
        <v>0</v>
      </c>
      <c r="G314" s="53">
        <f t="shared" si="4"/>
        <v>0</v>
      </c>
    </row>
    <row r="315" spans="1:7">
      <c r="A315" s="50">
        <v>41530</v>
      </c>
      <c r="B315" s="51">
        <v>20</v>
      </c>
      <c r="C315" s="33"/>
      <c r="D315" s="52">
        <f>C315*[1]Цены!$F349/1000</f>
        <v>0</v>
      </c>
      <c r="E315" s="52">
        <f>C315*[1]Цены!$F349*'Параметры договора'!$C$24/1000</f>
        <v>0</v>
      </c>
      <c r="F315" s="53">
        <f>C315*[1]Инфраструктура!$B$2/1000</f>
        <v>0</v>
      </c>
      <c r="G315" s="53">
        <f t="shared" si="4"/>
        <v>0</v>
      </c>
    </row>
    <row r="316" spans="1:7">
      <c r="A316" s="50">
        <v>41530</v>
      </c>
      <c r="B316" s="51">
        <v>21</v>
      </c>
      <c r="C316" s="33"/>
      <c r="D316" s="52">
        <f>C316*[1]Цены!$F350/1000</f>
        <v>0</v>
      </c>
      <c r="E316" s="52">
        <f>C316*[1]Цены!$F350*'Параметры договора'!$C$24/1000</f>
        <v>0</v>
      </c>
      <c r="F316" s="53">
        <f>C316*[1]Инфраструктура!$B$2/1000</f>
        <v>0</v>
      </c>
      <c r="G316" s="53">
        <f t="shared" si="4"/>
        <v>0</v>
      </c>
    </row>
    <row r="317" spans="1:7">
      <c r="A317" s="50">
        <v>41530</v>
      </c>
      <c r="B317" s="51">
        <v>22</v>
      </c>
      <c r="C317" s="33"/>
      <c r="D317" s="52">
        <f>C317*[1]Цены!$F351/1000</f>
        <v>0</v>
      </c>
      <c r="E317" s="52">
        <f>C317*[1]Цены!$F351*'Параметры договора'!$C$24/1000</f>
        <v>0</v>
      </c>
      <c r="F317" s="53">
        <f>C317*[1]Инфраструктура!$B$2/1000</f>
        <v>0</v>
      </c>
      <c r="G317" s="53">
        <f t="shared" si="4"/>
        <v>0</v>
      </c>
    </row>
    <row r="318" spans="1:7">
      <c r="A318" s="54">
        <v>41530</v>
      </c>
      <c r="B318" s="55">
        <v>23</v>
      </c>
      <c r="C318" s="34"/>
      <c r="D318" s="52">
        <f>C318*[1]Цены!$F352/1000</f>
        <v>0</v>
      </c>
      <c r="E318" s="52">
        <f>C318*[1]Цены!$F352*'Параметры договора'!$C$24/1000</f>
        <v>0</v>
      </c>
      <c r="F318" s="53">
        <f>C318*[1]Инфраструктура!$B$2/1000</f>
        <v>0</v>
      </c>
      <c r="G318" s="53">
        <f t="shared" si="4"/>
        <v>0</v>
      </c>
    </row>
    <row r="319" spans="1:7">
      <c r="A319" s="50">
        <v>41531</v>
      </c>
      <c r="B319" s="51">
        <v>0</v>
      </c>
      <c r="C319" s="33"/>
      <c r="D319" s="52">
        <f>C319*[1]Цены!$F353/1000</f>
        <v>0</v>
      </c>
      <c r="E319" s="52">
        <f>C319*[1]Цены!$F353*'Параметры договора'!$C$24/1000</f>
        <v>0</v>
      </c>
      <c r="F319" s="53">
        <f>C319*[1]Инфраструктура!$B$2/1000</f>
        <v>0</v>
      </c>
      <c r="G319" s="53">
        <f t="shared" si="4"/>
        <v>0</v>
      </c>
    </row>
    <row r="320" spans="1:7">
      <c r="A320" s="50">
        <v>41531</v>
      </c>
      <c r="B320" s="51">
        <v>1</v>
      </c>
      <c r="C320" s="33"/>
      <c r="D320" s="52">
        <f>C320*[1]Цены!$F354/1000</f>
        <v>0</v>
      </c>
      <c r="E320" s="52">
        <f>C320*[1]Цены!$F354*'Параметры договора'!$C$24/1000</f>
        <v>0</v>
      </c>
      <c r="F320" s="53">
        <f>C320*[1]Инфраструктура!$B$2/1000</f>
        <v>0</v>
      </c>
      <c r="G320" s="53">
        <f t="shared" si="4"/>
        <v>0</v>
      </c>
    </row>
    <row r="321" spans="1:7">
      <c r="A321" s="50">
        <v>41531</v>
      </c>
      <c r="B321" s="51">
        <v>2</v>
      </c>
      <c r="C321" s="33"/>
      <c r="D321" s="52">
        <f>C321*[1]Цены!$F355/1000</f>
        <v>0</v>
      </c>
      <c r="E321" s="52">
        <f>C321*[1]Цены!$F355*'Параметры договора'!$C$24/1000</f>
        <v>0</v>
      </c>
      <c r="F321" s="53">
        <f>C321*[1]Инфраструктура!$B$2/1000</f>
        <v>0</v>
      </c>
      <c r="G321" s="53">
        <f t="shared" si="4"/>
        <v>0</v>
      </c>
    </row>
    <row r="322" spans="1:7">
      <c r="A322" s="50">
        <v>41531</v>
      </c>
      <c r="B322" s="51">
        <v>3</v>
      </c>
      <c r="C322" s="33"/>
      <c r="D322" s="52">
        <f>C322*[1]Цены!$F356/1000</f>
        <v>0</v>
      </c>
      <c r="E322" s="52">
        <f>C322*[1]Цены!$F356*'Параметры договора'!$C$24/1000</f>
        <v>0</v>
      </c>
      <c r="F322" s="53">
        <f>C322*[1]Инфраструктура!$B$2/1000</f>
        <v>0</v>
      </c>
      <c r="G322" s="53">
        <f t="shared" si="4"/>
        <v>0</v>
      </c>
    </row>
    <row r="323" spans="1:7">
      <c r="A323" s="50">
        <v>41531</v>
      </c>
      <c r="B323" s="51">
        <v>4</v>
      </c>
      <c r="C323" s="33"/>
      <c r="D323" s="52">
        <f>C323*[1]Цены!$F357/1000</f>
        <v>0</v>
      </c>
      <c r="E323" s="52">
        <f>C323*[1]Цены!$F357*'Параметры договора'!$C$24/1000</f>
        <v>0</v>
      </c>
      <c r="F323" s="53">
        <f>C323*[1]Инфраструктура!$B$2/1000</f>
        <v>0</v>
      </c>
      <c r="G323" s="53">
        <f t="shared" si="4"/>
        <v>0</v>
      </c>
    </row>
    <row r="324" spans="1:7">
      <c r="A324" s="50">
        <v>41531</v>
      </c>
      <c r="B324" s="51">
        <v>5</v>
      </c>
      <c r="C324" s="33"/>
      <c r="D324" s="52">
        <f>C324*[1]Цены!$F358/1000</f>
        <v>0</v>
      </c>
      <c r="E324" s="52">
        <f>C324*[1]Цены!$F358*'Параметры договора'!$C$24/1000</f>
        <v>0</v>
      </c>
      <c r="F324" s="53">
        <f>C324*[1]Инфраструктура!$B$2/1000</f>
        <v>0</v>
      </c>
      <c r="G324" s="53">
        <f t="shared" si="4"/>
        <v>0</v>
      </c>
    </row>
    <row r="325" spans="1:7">
      <c r="A325" s="50">
        <v>41531</v>
      </c>
      <c r="B325" s="51">
        <v>6</v>
      </c>
      <c r="C325" s="33"/>
      <c r="D325" s="52">
        <f>C325*[1]Цены!$F359/1000</f>
        <v>0</v>
      </c>
      <c r="E325" s="52">
        <f>C325*[1]Цены!$F359*'Параметры договора'!$C$24/1000</f>
        <v>0</v>
      </c>
      <c r="F325" s="53">
        <f>C325*[1]Инфраструктура!$B$2/1000</f>
        <v>0</v>
      </c>
      <c r="G325" s="53">
        <f t="shared" si="4"/>
        <v>0</v>
      </c>
    </row>
    <row r="326" spans="1:7">
      <c r="A326" s="50">
        <v>41531</v>
      </c>
      <c r="B326" s="51">
        <v>7</v>
      </c>
      <c r="C326" s="33"/>
      <c r="D326" s="52">
        <f>C326*[1]Цены!$F360/1000</f>
        <v>0</v>
      </c>
      <c r="E326" s="52">
        <f>C326*[1]Цены!$F360*'Параметры договора'!$C$24/1000</f>
        <v>0</v>
      </c>
      <c r="F326" s="53">
        <f>C326*[1]Инфраструктура!$B$2/1000</f>
        <v>0</v>
      </c>
      <c r="G326" s="53">
        <f t="shared" si="4"/>
        <v>0</v>
      </c>
    </row>
    <row r="327" spans="1:7">
      <c r="A327" s="50">
        <v>41531</v>
      </c>
      <c r="B327" s="51">
        <v>8</v>
      </c>
      <c r="C327" s="33"/>
      <c r="D327" s="52">
        <f>C327*[1]Цены!$F361/1000</f>
        <v>0</v>
      </c>
      <c r="E327" s="52">
        <f>C327*[1]Цены!$F361*'Параметры договора'!$C$24/1000</f>
        <v>0</v>
      </c>
      <c r="F327" s="53">
        <f>C327*[1]Инфраструктура!$B$2/1000</f>
        <v>0</v>
      </c>
      <c r="G327" s="53">
        <f t="shared" si="4"/>
        <v>0</v>
      </c>
    </row>
    <row r="328" spans="1:7">
      <c r="A328" s="50">
        <v>41531</v>
      </c>
      <c r="B328" s="51">
        <v>9</v>
      </c>
      <c r="C328" s="33"/>
      <c r="D328" s="52">
        <f>C328*[1]Цены!$F362/1000</f>
        <v>0</v>
      </c>
      <c r="E328" s="52">
        <f>C328*[1]Цены!$F362*'Параметры договора'!$C$24/1000</f>
        <v>0</v>
      </c>
      <c r="F328" s="53">
        <f>C328*[1]Инфраструктура!$B$2/1000</f>
        <v>0</v>
      </c>
      <c r="G328" s="53">
        <f t="shared" ref="G328:G391" si="5">SUM(D328:F328)</f>
        <v>0</v>
      </c>
    </row>
    <row r="329" spans="1:7">
      <c r="A329" s="50">
        <v>41531</v>
      </c>
      <c r="B329" s="51">
        <v>10</v>
      </c>
      <c r="C329" s="33"/>
      <c r="D329" s="52">
        <f>C329*[1]Цены!$F363/1000</f>
        <v>0</v>
      </c>
      <c r="E329" s="52">
        <f>C329*[1]Цены!$F363*'Параметры договора'!$C$24/1000</f>
        <v>0</v>
      </c>
      <c r="F329" s="53">
        <f>C329*[1]Инфраструктура!$B$2/1000</f>
        <v>0</v>
      </c>
      <c r="G329" s="53">
        <f t="shared" si="5"/>
        <v>0</v>
      </c>
    </row>
    <row r="330" spans="1:7">
      <c r="A330" s="50">
        <v>41531</v>
      </c>
      <c r="B330" s="51">
        <v>11</v>
      </c>
      <c r="C330" s="33"/>
      <c r="D330" s="52">
        <f>C330*[1]Цены!$F364/1000</f>
        <v>0</v>
      </c>
      <c r="E330" s="52">
        <f>C330*[1]Цены!$F364*'Параметры договора'!$C$24/1000</f>
        <v>0</v>
      </c>
      <c r="F330" s="53">
        <f>C330*[1]Инфраструктура!$B$2/1000</f>
        <v>0</v>
      </c>
      <c r="G330" s="53">
        <f t="shared" si="5"/>
        <v>0</v>
      </c>
    </row>
    <row r="331" spans="1:7">
      <c r="A331" s="50">
        <v>41531</v>
      </c>
      <c r="B331" s="51">
        <v>12</v>
      </c>
      <c r="C331" s="33"/>
      <c r="D331" s="52">
        <f>C331*[1]Цены!$F365/1000</f>
        <v>0</v>
      </c>
      <c r="E331" s="52">
        <f>C331*[1]Цены!$F365*'Параметры договора'!$C$24/1000</f>
        <v>0</v>
      </c>
      <c r="F331" s="53">
        <f>C331*[1]Инфраструктура!$B$2/1000</f>
        <v>0</v>
      </c>
      <c r="G331" s="53">
        <f t="shared" si="5"/>
        <v>0</v>
      </c>
    </row>
    <row r="332" spans="1:7">
      <c r="A332" s="50">
        <v>41531</v>
      </c>
      <c r="B332" s="51">
        <v>13</v>
      </c>
      <c r="C332" s="33"/>
      <c r="D332" s="52">
        <f>C332*[1]Цены!$F366/1000</f>
        <v>0</v>
      </c>
      <c r="E332" s="52">
        <f>C332*[1]Цены!$F366*'Параметры договора'!$C$24/1000</f>
        <v>0</v>
      </c>
      <c r="F332" s="53">
        <f>C332*[1]Инфраструктура!$B$2/1000</f>
        <v>0</v>
      </c>
      <c r="G332" s="53">
        <f t="shared" si="5"/>
        <v>0</v>
      </c>
    </row>
    <row r="333" spans="1:7">
      <c r="A333" s="50">
        <v>41531</v>
      </c>
      <c r="B333" s="51">
        <v>14</v>
      </c>
      <c r="C333" s="33"/>
      <c r="D333" s="52">
        <f>C333*[1]Цены!$F367/1000</f>
        <v>0</v>
      </c>
      <c r="E333" s="52">
        <f>C333*[1]Цены!$F367*'Параметры договора'!$C$24/1000</f>
        <v>0</v>
      </c>
      <c r="F333" s="53">
        <f>C333*[1]Инфраструктура!$B$2/1000</f>
        <v>0</v>
      </c>
      <c r="G333" s="53">
        <f t="shared" si="5"/>
        <v>0</v>
      </c>
    </row>
    <row r="334" spans="1:7">
      <c r="A334" s="50">
        <v>41531</v>
      </c>
      <c r="B334" s="51">
        <v>15</v>
      </c>
      <c r="C334" s="33"/>
      <c r="D334" s="52">
        <f>C334*[1]Цены!$F368/1000</f>
        <v>0</v>
      </c>
      <c r="E334" s="52">
        <f>C334*[1]Цены!$F368*'Параметры договора'!$C$24/1000</f>
        <v>0</v>
      </c>
      <c r="F334" s="53">
        <f>C334*[1]Инфраструктура!$B$2/1000</f>
        <v>0</v>
      </c>
      <c r="G334" s="53">
        <f t="shared" si="5"/>
        <v>0</v>
      </c>
    </row>
    <row r="335" spans="1:7">
      <c r="A335" s="50">
        <v>41531</v>
      </c>
      <c r="B335" s="51">
        <v>16</v>
      </c>
      <c r="C335" s="33"/>
      <c r="D335" s="52">
        <f>C335*[1]Цены!$F369/1000</f>
        <v>0</v>
      </c>
      <c r="E335" s="52">
        <f>C335*[1]Цены!$F369*'Параметры договора'!$C$24/1000</f>
        <v>0</v>
      </c>
      <c r="F335" s="53">
        <f>C335*[1]Инфраструктура!$B$2/1000</f>
        <v>0</v>
      </c>
      <c r="G335" s="53">
        <f t="shared" si="5"/>
        <v>0</v>
      </c>
    </row>
    <row r="336" spans="1:7">
      <c r="A336" s="50">
        <v>41531</v>
      </c>
      <c r="B336" s="51">
        <v>17</v>
      </c>
      <c r="C336" s="33"/>
      <c r="D336" s="52">
        <f>C336*[1]Цены!$F370/1000</f>
        <v>0</v>
      </c>
      <c r="E336" s="52">
        <f>C336*[1]Цены!$F370*'Параметры договора'!$C$24/1000</f>
        <v>0</v>
      </c>
      <c r="F336" s="53">
        <f>C336*[1]Инфраструктура!$B$2/1000</f>
        <v>0</v>
      </c>
      <c r="G336" s="53">
        <f t="shared" si="5"/>
        <v>0</v>
      </c>
    </row>
    <row r="337" spans="1:7">
      <c r="A337" s="50">
        <v>41531</v>
      </c>
      <c r="B337" s="51">
        <v>18</v>
      </c>
      <c r="C337" s="33"/>
      <c r="D337" s="52">
        <f>C337*[1]Цены!$F371/1000</f>
        <v>0</v>
      </c>
      <c r="E337" s="52">
        <f>C337*[1]Цены!$F371*'Параметры договора'!$C$24/1000</f>
        <v>0</v>
      </c>
      <c r="F337" s="53">
        <f>C337*[1]Инфраструктура!$B$2/1000</f>
        <v>0</v>
      </c>
      <c r="G337" s="53">
        <f t="shared" si="5"/>
        <v>0</v>
      </c>
    </row>
    <row r="338" spans="1:7">
      <c r="A338" s="50">
        <v>41531</v>
      </c>
      <c r="B338" s="51">
        <v>19</v>
      </c>
      <c r="C338" s="33"/>
      <c r="D338" s="52">
        <f>C338*[1]Цены!$F372/1000</f>
        <v>0</v>
      </c>
      <c r="E338" s="52">
        <f>C338*[1]Цены!$F372*'Параметры договора'!$C$24/1000</f>
        <v>0</v>
      </c>
      <c r="F338" s="53">
        <f>C338*[1]Инфраструктура!$B$2/1000</f>
        <v>0</v>
      </c>
      <c r="G338" s="53">
        <f t="shared" si="5"/>
        <v>0</v>
      </c>
    </row>
    <row r="339" spans="1:7">
      <c r="A339" s="50">
        <v>41531</v>
      </c>
      <c r="B339" s="51">
        <v>20</v>
      </c>
      <c r="C339" s="33"/>
      <c r="D339" s="52">
        <f>C339*[1]Цены!$F373/1000</f>
        <v>0</v>
      </c>
      <c r="E339" s="52">
        <f>C339*[1]Цены!$F373*'Параметры договора'!$C$24/1000</f>
        <v>0</v>
      </c>
      <c r="F339" s="53">
        <f>C339*[1]Инфраструктура!$B$2/1000</f>
        <v>0</v>
      </c>
      <c r="G339" s="53">
        <f t="shared" si="5"/>
        <v>0</v>
      </c>
    </row>
    <row r="340" spans="1:7">
      <c r="A340" s="50">
        <v>41531</v>
      </c>
      <c r="B340" s="51">
        <v>21</v>
      </c>
      <c r="C340" s="33"/>
      <c r="D340" s="52">
        <f>C340*[1]Цены!$F374/1000</f>
        <v>0</v>
      </c>
      <c r="E340" s="52">
        <f>C340*[1]Цены!$F374*'Параметры договора'!$C$24/1000</f>
        <v>0</v>
      </c>
      <c r="F340" s="53">
        <f>C340*[1]Инфраструктура!$B$2/1000</f>
        <v>0</v>
      </c>
      <c r="G340" s="53">
        <f t="shared" si="5"/>
        <v>0</v>
      </c>
    </row>
    <row r="341" spans="1:7">
      <c r="A341" s="50">
        <v>41531</v>
      </c>
      <c r="B341" s="51">
        <v>22</v>
      </c>
      <c r="C341" s="33"/>
      <c r="D341" s="52">
        <f>C341*[1]Цены!$F375/1000</f>
        <v>0</v>
      </c>
      <c r="E341" s="52">
        <f>C341*[1]Цены!$F375*'Параметры договора'!$C$24/1000</f>
        <v>0</v>
      </c>
      <c r="F341" s="53">
        <f>C341*[1]Инфраструктура!$B$2/1000</f>
        <v>0</v>
      </c>
      <c r="G341" s="53">
        <f t="shared" si="5"/>
        <v>0</v>
      </c>
    </row>
    <row r="342" spans="1:7">
      <c r="A342" s="54">
        <v>41531</v>
      </c>
      <c r="B342" s="55">
        <v>23</v>
      </c>
      <c r="C342" s="34"/>
      <c r="D342" s="52">
        <f>C342*[1]Цены!$F376/1000</f>
        <v>0</v>
      </c>
      <c r="E342" s="52">
        <f>C342*[1]Цены!$F376*'Параметры договора'!$C$24/1000</f>
        <v>0</v>
      </c>
      <c r="F342" s="53">
        <f>C342*[1]Инфраструктура!$B$2/1000</f>
        <v>0</v>
      </c>
      <c r="G342" s="53">
        <f t="shared" si="5"/>
        <v>0</v>
      </c>
    </row>
    <row r="343" spans="1:7">
      <c r="A343" s="50">
        <v>41532</v>
      </c>
      <c r="B343" s="51">
        <v>0</v>
      </c>
      <c r="C343" s="33"/>
      <c r="D343" s="52">
        <f>C343*[1]Цены!$F377/1000</f>
        <v>0</v>
      </c>
      <c r="E343" s="52">
        <f>C343*[1]Цены!$F377*'Параметры договора'!$C$24/1000</f>
        <v>0</v>
      </c>
      <c r="F343" s="53">
        <f>C343*[1]Инфраструктура!$B$2/1000</f>
        <v>0</v>
      </c>
      <c r="G343" s="53">
        <f t="shared" si="5"/>
        <v>0</v>
      </c>
    </row>
    <row r="344" spans="1:7">
      <c r="A344" s="50">
        <v>41532</v>
      </c>
      <c r="B344" s="51">
        <v>1</v>
      </c>
      <c r="C344" s="33"/>
      <c r="D344" s="52">
        <f>C344*[1]Цены!$F378/1000</f>
        <v>0</v>
      </c>
      <c r="E344" s="52">
        <f>C344*[1]Цены!$F378*'Параметры договора'!$C$24/1000</f>
        <v>0</v>
      </c>
      <c r="F344" s="53">
        <f>C344*[1]Инфраструктура!$B$2/1000</f>
        <v>0</v>
      </c>
      <c r="G344" s="53">
        <f t="shared" si="5"/>
        <v>0</v>
      </c>
    </row>
    <row r="345" spans="1:7">
      <c r="A345" s="50">
        <v>41532</v>
      </c>
      <c r="B345" s="51">
        <v>2</v>
      </c>
      <c r="C345" s="33"/>
      <c r="D345" s="52">
        <f>C345*[1]Цены!$F379/1000</f>
        <v>0</v>
      </c>
      <c r="E345" s="52">
        <f>C345*[1]Цены!$F379*'Параметры договора'!$C$24/1000</f>
        <v>0</v>
      </c>
      <c r="F345" s="53">
        <f>C345*[1]Инфраструктура!$B$2/1000</f>
        <v>0</v>
      </c>
      <c r="G345" s="53">
        <f t="shared" si="5"/>
        <v>0</v>
      </c>
    </row>
    <row r="346" spans="1:7">
      <c r="A346" s="50">
        <v>41532</v>
      </c>
      <c r="B346" s="51">
        <v>3</v>
      </c>
      <c r="C346" s="33"/>
      <c r="D346" s="52">
        <f>C346*[1]Цены!$F380/1000</f>
        <v>0</v>
      </c>
      <c r="E346" s="52">
        <f>C346*[1]Цены!$F380*'Параметры договора'!$C$24/1000</f>
        <v>0</v>
      </c>
      <c r="F346" s="53">
        <f>C346*[1]Инфраструктура!$B$2/1000</f>
        <v>0</v>
      </c>
      <c r="G346" s="53">
        <f t="shared" si="5"/>
        <v>0</v>
      </c>
    </row>
    <row r="347" spans="1:7">
      <c r="A347" s="50">
        <v>41532</v>
      </c>
      <c r="B347" s="51">
        <v>4</v>
      </c>
      <c r="C347" s="33"/>
      <c r="D347" s="52">
        <f>C347*[1]Цены!$F381/1000</f>
        <v>0</v>
      </c>
      <c r="E347" s="52">
        <f>C347*[1]Цены!$F381*'Параметры договора'!$C$24/1000</f>
        <v>0</v>
      </c>
      <c r="F347" s="53">
        <f>C347*[1]Инфраструктура!$B$2/1000</f>
        <v>0</v>
      </c>
      <c r="G347" s="53">
        <f t="shared" si="5"/>
        <v>0</v>
      </c>
    </row>
    <row r="348" spans="1:7">
      <c r="A348" s="50">
        <v>41532</v>
      </c>
      <c r="B348" s="51">
        <v>5</v>
      </c>
      <c r="C348" s="33"/>
      <c r="D348" s="52">
        <f>C348*[1]Цены!$F382/1000</f>
        <v>0</v>
      </c>
      <c r="E348" s="52">
        <f>C348*[1]Цены!$F382*'Параметры договора'!$C$24/1000</f>
        <v>0</v>
      </c>
      <c r="F348" s="53">
        <f>C348*[1]Инфраструктура!$B$2/1000</f>
        <v>0</v>
      </c>
      <c r="G348" s="53">
        <f t="shared" si="5"/>
        <v>0</v>
      </c>
    </row>
    <row r="349" spans="1:7">
      <c r="A349" s="50">
        <v>41532</v>
      </c>
      <c r="B349" s="51">
        <v>6</v>
      </c>
      <c r="C349" s="33"/>
      <c r="D349" s="52">
        <f>C349*[1]Цены!$F383/1000</f>
        <v>0</v>
      </c>
      <c r="E349" s="52">
        <f>C349*[1]Цены!$F383*'Параметры договора'!$C$24/1000</f>
        <v>0</v>
      </c>
      <c r="F349" s="53">
        <f>C349*[1]Инфраструктура!$B$2/1000</f>
        <v>0</v>
      </c>
      <c r="G349" s="53">
        <f t="shared" si="5"/>
        <v>0</v>
      </c>
    </row>
    <row r="350" spans="1:7">
      <c r="A350" s="50">
        <v>41532</v>
      </c>
      <c r="B350" s="51">
        <v>7</v>
      </c>
      <c r="C350" s="33"/>
      <c r="D350" s="52">
        <f>C350*[1]Цены!$F384/1000</f>
        <v>0</v>
      </c>
      <c r="E350" s="52">
        <f>C350*[1]Цены!$F384*'Параметры договора'!$C$24/1000</f>
        <v>0</v>
      </c>
      <c r="F350" s="53">
        <f>C350*[1]Инфраструктура!$B$2/1000</f>
        <v>0</v>
      </c>
      <c r="G350" s="53">
        <f t="shared" si="5"/>
        <v>0</v>
      </c>
    </row>
    <row r="351" spans="1:7">
      <c r="A351" s="50">
        <v>41532</v>
      </c>
      <c r="B351" s="51">
        <v>8</v>
      </c>
      <c r="C351" s="33"/>
      <c r="D351" s="52">
        <f>C351*[1]Цены!$F385/1000</f>
        <v>0</v>
      </c>
      <c r="E351" s="52">
        <f>C351*[1]Цены!$F385*'Параметры договора'!$C$24/1000</f>
        <v>0</v>
      </c>
      <c r="F351" s="53">
        <f>C351*[1]Инфраструктура!$B$2/1000</f>
        <v>0</v>
      </c>
      <c r="G351" s="53">
        <f t="shared" si="5"/>
        <v>0</v>
      </c>
    </row>
    <row r="352" spans="1:7">
      <c r="A352" s="50">
        <v>41532</v>
      </c>
      <c r="B352" s="51">
        <v>9</v>
      </c>
      <c r="C352" s="33"/>
      <c r="D352" s="52">
        <f>C352*[1]Цены!$F386/1000</f>
        <v>0</v>
      </c>
      <c r="E352" s="52">
        <f>C352*[1]Цены!$F386*'Параметры договора'!$C$24/1000</f>
        <v>0</v>
      </c>
      <c r="F352" s="53">
        <f>C352*[1]Инфраструктура!$B$2/1000</f>
        <v>0</v>
      </c>
      <c r="G352" s="53">
        <f t="shared" si="5"/>
        <v>0</v>
      </c>
    </row>
    <row r="353" spans="1:7">
      <c r="A353" s="50">
        <v>41532</v>
      </c>
      <c r="B353" s="51">
        <v>10</v>
      </c>
      <c r="C353" s="33"/>
      <c r="D353" s="52">
        <f>C353*[1]Цены!$F387/1000</f>
        <v>0</v>
      </c>
      <c r="E353" s="52">
        <f>C353*[1]Цены!$F387*'Параметры договора'!$C$24/1000</f>
        <v>0</v>
      </c>
      <c r="F353" s="53">
        <f>C353*[1]Инфраструктура!$B$2/1000</f>
        <v>0</v>
      </c>
      <c r="G353" s="53">
        <f t="shared" si="5"/>
        <v>0</v>
      </c>
    </row>
    <row r="354" spans="1:7">
      <c r="A354" s="50">
        <v>41532</v>
      </c>
      <c r="B354" s="51">
        <v>11</v>
      </c>
      <c r="C354" s="33"/>
      <c r="D354" s="52">
        <f>C354*[1]Цены!$F388/1000</f>
        <v>0</v>
      </c>
      <c r="E354" s="52">
        <f>C354*[1]Цены!$F388*'Параметры договора'!$C$24/1000</f>
        <v>0</v>
      </c>
      <c r="F354" s="53">
        <f>C354*[1]Инфраструктура!$B$2/1000</f>
        <v>0</v>
      </c>
      <c r="G354" s="53">
        <f t="shared" si="5"/>
        <v>0</v>
      </c>
    </row>
    <row r="355" spans="1:7">
      <c r="A355" s="50">
        <v>41532</v>
      </c>
      <c r="B355" s="51">
        <v>12</v>
      </c>
      <c r="C355" s="33"/>
      <c r="D355" s="52">
        <f>C355*[1]Цены!$F389/1000</f>
        <v>0</v>
      </c>
      <c r="E355" s="52">
        <f>C355*[1]Цены!$F389*'Параметры договора'!$C$24/1000</f>
        <v>0</v>
      </c>
      <c r="F355" s="53">
        <f>C355*[1]Инфраструктура!$B$2/1000</f>
        <v>0</v>
      </c>
      <c r="G355" s="53">
        <f t="shared" si="5"/>
        <v>0</v>
      </c>
    </row>
    <row r="356" spans="1:7">
      <c r="A356" s="50">
        <v>41532</v>
      </c>
      <c r="B356" s="51">
        <v>13</v>
      </c>
      <c r="C356" s="33"/>
      <c r="D356" s="52">
        <f>C356*[1]Цены!$F390/1000</f>
        <v>0</v>
      </c>
      <c r="E356" s="52">
        <f>C356*[1]Цены!$F390*'Параметры договора'!$C$24/1000</f>
        <v>0</v>
      </c>
      <c r="F356" s="53">
        <f>C356*[1]Инфраструктура!$B$2/1000</f>
        <v>0</v>
      </c>
      <c r="G356" s="53">
        <f t="shared" si="5"/>
        <v>0</v>
      </c>
    </row>
    <row r="357" spans="1:7">
      <c r="A357" s="50">
        <v>41532</v>
      </c>
      <c r="B357" s="51">
        <v>14</v>
      </c>
      <c r="C357" s="33"/>
      <c r="D357" s="52">
        <f>C357*[1]Цены!$F391/1000</f>
        <v>0</v>
      </c>
      <c r="E357" s="52">
        <f>C357*[1]Цены!$F391*'Параметры договора'!$C$24/1000</f>
        <v>0</v>
      </c>
      <c r="F357" s="53">
        <f>C357*[1]Инфраструктура!$B$2/1000</f>
        <v>0</v>
      </c>
      <c r="G357" s="53">
        <f t="shared" si="5"/>
        <v>0</v>
      </c>
    </row>
    <row r="358" spans="1:7">
      <c r="A358" s="50">
        <v>41532</v>
      </c>
      <c r="B358" s="51">
        <v>15</v>
      </c>
      <c r="C358" s="33"/>
      <c r="D358" s="52">
        <f>C358*[1]Цены!$F392/1000</f>
        <v>0</v>
      </c>
      <c r="E358" s="52">
        <f>C358*[1]Цены!$F392*'Параметры договора'!$C$24/1000</f>
        <v>0</v>
      </c>
      <c r="F358" s="53">
        <f>C358*[1]Инфраструктура!$B$2/1000</f>
        <v>0</v>
      </c>
      <c r="G358" s="53">
        <f t="shared" si="5"/>
        <v>0</v>
      </c>
    </row>
    <row r="359" spans="1:7">
      <c r="A359" s="50">
        <v>41532</v>
      </c>
      <c r="B359" s="51">
        <v>16</v>
      </c>
      <c r="C359" s="33"/>
      <c r="D359" s="52">
        <f>C359*[1]Цены!$F393/1000</f>
        <v>0</v>
      </c>
      <c r="E359" s="52">
        <f>C359*[1]Цены!$F393*'Параметры договора'!$C$24/1000</f>
        <v>0</v>
      </c>
      <c r="F359" s="53">
        <f>C359*[1]Инфраструктура!$B$2/1000</f>
        <v>0</v>
      </c>
      <c r="G359" s="53">
        <f t="shared" si="5"/>
        <v>0</v>
      </c>
    </row>
    <row r="360" spans="1:7">
      <c r="A360" s="50">
        <v>41532</v>
      </c>
      <c r="B360" s="51">
        <v>17</v>
      </c>
      <c r="C360" s="33"/>
      <c r="D360" s="52">
        <f>C360*[1]Цены!$F394/1000</f>
        <v>0</v>
      </c>
      <c r="E360" s="52">
        <f>C360*[1]Цены!$F394*'Параметры договора'!$C$24/1000</f>
        <v>0</v>
      </c>
      <c r="F360" s="53">
        <f>C360*[1]Инфраструктура!$B$2/1000</f>
        <v>0</v>
      </c>
      <c r="G360" s="53">
        <f t="shared" si="5"/>
        <v>0</v>
      </c>
    </row>
    <row r="361" spans="1:7">
      <c r="A361" s="50">
        <v>41532</v>
      </c>
      <c r="B361" s="51">
        <v>18</v>
      </c>
      <c r="C361" s="33"/>
      <c r="D361" s="52">
        <f>C361*[1]Цены!$F395/1000</f>
        <v>0</v>
      </c>
      <c r="E361" s="52">
        <f>C361*[1]Цены!$F395*'Параметры договора'!$C$24/1000</f>
        <v>0</v>
      </c>
      <c r="F361" s="53">
        <f>C361*[1]Инфраструктура!$B$2/1000</f>
        <v>0</v>
      </c>
      <c r="G361" s="53">
        <f t="shared" si="5"/>
        <v>0</v>
      </c>
    </row>
    <row r="362" spans="1:7">
      <c r="A362" s="50">
        <v>41532</v>
      </c>
      <c r="B362" s="51">
        <v>19</v>
      </c>
      <c r="C362" s="33"/>
      <c r="D362" s="52">
        <f>C362*[1]Цены!$F396/1000</f>
        <v>0</v>
      </c>
      <c r="E362" s="52">
        <f>C362*[1]Цены!$F396*'Параметры договора'!$C$24/1000</f>
        <v>0</v>
      </c>
      <c r="F362" s="53">
        <f>C362*[1]Инфраструктура!$B$2/1000</f>
        <v>0</v>
      </c>
      <c r="G362" s="53">
        <f t="shared" si="5"/>
        <v>0</v>
      </c>
    </row>
    <row r="363" spans="1:7">
      <c r="A363" s="50">
        <v>41532</v>
      </c>
      <c r="B363" s="51">
        <v>20</v>
      </c>
      <c r="C363" s="33"/>
      <c r="D363" s="52">
        <f>C363*[1]Цены!$F397/1000</f>
        <v>0</v>
      </c>
      <c r="E363" s="52">
        <f>C363*[1]Цены!$F397*'Параметры договора'!$C$24/1000</f>
        <v>0</v>
      </c>
      <c r="F363" s="53">
        <f>C363*[1]Инфраструктура!$B$2/1000</f>
        <v>0</v>
      </c>
      <c r="G363" s="53">
        <f t="shared" si="5"/>
        <v>0</v>
      </c>
    </row>
    <row r="364" spans="1:7">
      <c r="A364" s="50">
        <v>41532</v>
      </c>
      <c r="B364" s="51">
        <v>21</v>
      </c>
      <c r="C364" s="33"/>
      <c r="D364" s="52">
        <f>C364*[1]Цены!$F398/1000</f>
        <v>0</v>
      </c>
      <c r="E364" s="52">
        <f>C364*[1]Цены!$F398*'Параметры договора'!$C$24/1000</f>
        <v>0</v>
      </c>
      <c r="F364" s="53">
        <f>C364*[1]Инфраструктура!$B$2/1000</f>
        <v>0</v>
      </c>
      <c r="G364" s="53">
        <f t="shared" si="5"/>
        <v>0</v>
      </c>
    </row>
    <row r="365" spans="1:7">
      <c r="A365" s="50">
        <v>41532</v>
      </c>
      <c r="B365" s="51">
        <v>22</v>
      </c>
      <c r="C365" s="33"/>
      <c r="D365" s="52">
        <f>C365*[1]Цены!$F399/1000</f>
        <v>0</v>
      </c>
      <c r="E365" s="52">
        <f>C365*[1]Цены!$F399*'Параметры договора'!$C$24/1000</f>
        <v>0</v>
      </c>
      <c r="F365" s="53">
        <f>C365*[1]Инфраструктура!$B$2/1000</f>
        <v>0</v>
      </c>
      <c r="G365" s="53">
        <f t="shared" si="5"/>
        <v>0</v>
      </c>
    </row>
    <row r="366" spans="1:7">
      <c r="A366" s="54">
        <v>41532</v>
      </c>
      <c r="B366" s="55">
        <v>23</v>
      </c>
      <c r="C366" s="34"/>
      <c r="D366" s="52">
        <f>C366*[1]Цены!$F400/1000</f>
        <v>0</v>
      </c>
      <c r="E366" s="52">
        <f>C366*[1]Цены!$F400*'Параметры договора'!$C$24/1000</f>
        <v>0</v>
      </c>
      <c r="F366" s="53">
        <f>C366*[1]Инфраструктура!$B$2/1000</f>
        <v>0</v>
      </c>
      <c r="G366" s="53">
        <f t="shared" si="5"/>
        <v>0</v>
      </c>
    </row>
    <row r="367" spans="1:7">
      <c r="A367" s="50">
        <v>41533</v>
      </c>
      <c r="B367" s="51">
        <v>0</v>
      </c>
      <c r="C367" s="33"/>
      <c r="D367" s="52">
        <f>C367*[1]Цены!$F401/1000</f>
        <v>0</v>
      </c>
      <c r="E367" s="52">
        <f>C367*[1]Цены!$F401*'Параметры договора'!$C$24/1000</f>
        <v>0</v>
      </c>
      <c r="F367" s="53">
        <f>C367*[1]Инфраструктура!$B$2/1000</f>
        <v>0</v>
      </c>
      <c r="G367" s="53">
        <f t="shared" si="5"/>
        <v>0</v>
      </c>
    </row>
    <row r="368" spans="1:7">
      <c r="A368" s="50">
        <v>41533</v>
      </c>
      <c r="B368" s="51">
        <v>1</v>
      </c>
      <c r="C368" s="33"/>
      <c r="D368" s="52">
        <f>C368*[1]Цены!$F402/1000</f>
        <v>0</v>
      </c>
      <c r="E368" s="52">
        <f>C368*[1]Цены!$F402*'Параметры договора'!$C$24/1000</f>
        <v>0</v>
      </c>
      <c r="F368" s="53">
        <f>C368*[1]Инфраструктура!$B$2/1000</f>
        <v>0</v>
      </c>
      <c r="G368" s="53">
        <f t="shared" si="5"/>
        <v>0</v>
      </c>
    </row>
    <row r="369" spans="1:7">
      <c r="A369" s="50">
        <v>41533</v>
      </c>
      <c r="B369" s="51">
        <v>2</v>
      </c>
      <c r="C369" s="33"/>
      <c r="D369" s="52">
        <f>C369*[1]Цены!$F403/1000</f>
        <v>0</v>
      </c>
      <c r="E369" s="52">
        <f>C369*[1]Цены!$F403*'Параметры договора'!$C$24/1000</f>
        <v>0</v>
      </c>
      <c r="F369" s="53">
        <f>C369*[1]Инфраструктура!$B$2/1000</f>
        <v>0</v>
      </c>
      <c r="G369" s="53">
        <f t="shared" si="5"/>
        <v>0</v>
      </c>
    </row>
    <row r="370" spans="1:7">
      <c r="A370" s="50">
        <v>41533</v>
      </c>
      <c r="B370" s="51">
        <v>3</v>
      </c>
      <c r="C370" s="33"/>
      <c r="D370" s="52">
        <f>C370*[1]Цены!$F404/1000</f>
        <v>0</v>
      </c>
      <c r="E370" s="52">
        <f>C370*[1]Цены!$F404*'Параметры договора'!$C$24/1000</f>
        <v>0</v>
      </c>
      <c r="F370" s="53">
        <f>C370*[1]Инфраструктура!$B$2/1000</f>
        <v>0</v>
      </c>
      <c r="G370" s="53">
        <f t="shared" si="5"/>
        <v>0</v>
      </c>
    </row>
    <row r="371" spans="1:7">
      <c r="A371" s="50">
        <v>41533</v>
      </c>
      <c r="B371" s="51">
        <v>4</v>
      </c>
      <c r="C371" s="33"/>
      <c r="D371" s="52">
        <f>C371*[1]Цены!$F405/1000</f>
        <v>0</v>
      </c>
      <c r="E371" s="52">
        <f>C371*[1]Цены!$F405*'Параметры договора'!$C$24/1000</f>
        <v>0</v>
      </c>
      <c r="F371" s="53">
        <f>C371*[1]Инфраструктура!$B$2/1000</f>
        <v>0</v>
      </c>
      <c r="G371" s="53">
        <f t="shared" si="5"/>
        <v>0</v>
      </c>
    </row>
    <row r="372" spans="1:7">
      <c r="A372" s="50">
        <v>41533</v>
      </c>
      <c r="B372" s="51">
        <v>5</v>
      </c>
      <c r="C372" s="33"/>
      <c r="D372" s="52">
        <f>C372*[1]Цены!$F406/1000</f>
        <v>0</v>
      </c>
      <c r="E372" s="52">
        <f>C372*[1]Цены!$F406*'Параметры договора'!$C$24/1000</f>
        <v>0</v>
      </c>
      <c r="F372" s="53">
        <f>C372*[1]Инфраструктура!$B$2/1000</f>
        <v>0</v>
      </c>
      <c r="G372" s="53">
        <f t="shared" si="5"/>
        <v>0</v>
      </c>
    </row>
    <row r="373" spans="1:7">
      <c r="A373" s="50">
        <v>41533</v>
      </c>
      <c r="B373" s="51">
        <v>6</v>
      </c>
      <c r="C373" s="33"/>
      <c r="D373" s="52">
        <f>C373*[1]Цены!$F407/1000</f>
        <v>0</v>
      </c>
      <c r="E373" s="52">
        <f>C373*[1]Цены!$F407*'Параметры договора'!$C$24/1000</f>
        <v>0</v>
      </c>
      <c r="F373" s="53">
        <f>C373*[1]Инфраструктура!$B$2/1000</f>
        <v>0</v>
      </c>
      <c r="G373" s="53">
        <f t="shared" si="5"/>
        <v>0</v>
      </c>
    </row>
    <row r="374" spans="1:7">
      <c r="A374" s="50">
        <v>41533</v>
      </c>
      <c r="B374" s="51">
        <v>7</v>
      </c>
      <c r="C374" s="33"/>
      <c r="D374" s="52">
        <f>C374*[1]Цены!$F408/1000</f>
        <v>0</v>
      </c>
      <c r="E374" s="52">
        <f>C374*[1]Цены!$F408*'Параметры договора'!$C$24/1000</f>
        <v>0</v>
      </c>
      <c r="F374" s="53">
        <f>C374*[1]Инфраструктура!$B$2/1000</f>
        <v>0</v>
      </c>
      <c r="G374" s="53">
        <f t="shared" si="5"/>
        <v>0</v>
      </c>
    </row>
    <row r="375" spans="1:7">
      <c r="A375" s="50">
        <v>41533</v>
      </c>
      <c r="B375" s="51">
        <v>8</v>
      </c>
      <c r="C375" s="33"/>
      <c r="D375" s="52">
        <f>C375*[1]Цены!$F409/1000</f>
        <v>0</v>
      </c>
      <c r="E375" s="52">
        <f>C375*[1]Цены!$F409*'Параметры договора'!$C$24/1000</f>
        <v>0</v>
      </c>
      <c r="F375" s="53">
        <f>C375*[1]Инфраструктура!$B$2/1000</f>
        <v>0</v>
      </c>
      <c r="G375" s="53">
        <f t="shared" si="5"/>
        <v>0</v>
      </c>
    </row>
    <row r="376" spans="1:7">
      <c r="A376" s="50">
        <v>41533</v>
      </c>
      <c r="B376" s="51">
        <v>9</v>
      </c>
      <c r="C376" s="33"/>
      <c r="D376" s="52">
        <f>C376*[1]Цены!$F410/1000</f>
        <v>0</v>
      </c>
      <c r="E376" s="52">
        <f>C376*[1]Цены!$F410*'Параметры договора'!$C$24/1000</f>
        <v>0</v>
      </c>
      <c r="F376" s="53">
        <f>C376*[1]Инфраструктура!$B$2/1000</f>
        <v>0</v>
      </c>
      <c r="G376" s="53">
        <f t="shared" si="5"/>
        <v>0</v>
      </c>
    </row>
    <row r="377" spans="1:7">
      <c r="A377" s="50">
        <v>41533</v>
      </c>
      <c r="B377" s="51">
        <v>10</v>
      </c>
      <c r="C377" s="33"/>
      <c r="D377" s="52">
        <f>C377*[1]Цены!$F411/1000</f>
        <v>0</v>
      </c>
      <c r="E377" s="52">
        <f>C377*[1]Цены!$F411*'Параметры договора'!$C$24/1000</f>
        <v>0</v>
      </c>
      <c r="F377" s="53">
        <f>C377*[1]Инфраструктура!$B$2/1000</f>
        <v>0</v>
      </c>
      <c r="G377" s="53">
        <f t="shared" si="5"/>
        <v>0</v>
      </c>
    </row>
    <row r="378" spans="1:7">
      <c r="A378" s="50">
        <v>41533</v>
      </c>
      <c r="B378" s="51">
        <v>11</v>
      </c>
      <c r="C378" s="33"/>
      <c r="D378" s="52">
        <f>C378*[1]Цены!$F412/1000</f>
        <v>0</v>
      </c>
      <c r="E378" s="52">
        <f>C378*[1]Цены!$F412*'Параметры договора'!$C$24/1000</f>
        <v>0</v>
      </c>
      <c r="F378" s="53">
        <f>C378*[1]Инфраструктура!$B$2/1000</f>
        <v>0</v>
      </c>
      <c r="G378" s="53">
        <f t="shared" si="5"/>
        <v>0</v>
      </c>
    </row>
    <row r="379" spans="1:7">
      <c r="A379" s="50">
        <v>41533</v>
      </c>
      <c r="B379" s="51">
        <v>12</v>
      </c>
      <c r="C379" s="33"/>
      <c r="D379" s="52">
        <f>C379*[1]Цены!$F413/1000</f>
        <v>0</v>
      </c>
      <c r="E379" s="52">
        <f>C379*[1]Цены!$F413*'Параметры договора'!$C$24/1000</f>
        <v>0</v>
      </c>
      <c r="F379" s="53">
        <f>C379*[1]Инфраструктура!$B$2/1000</f>
        <v>0</v>
      </c>
      <c r="G379" s="53">
        <f t="shared" si="5"/>
        <v>0</v>
      </c>
    </row>
    <row r="380" spans="1:7">
      <c r="A380" s="50">
        <v>41533</v>
      </c>
      <c r="B380" s="51">
        <v>13</v>
      </c>
      <c r="C380" s="33"/>
      <c r="D380" s="52">
        <f>C380*[1]Цены!$F414/1000</f>
        <v>0</v>
      </c>
      <c r="E380" s="52">
        <f>C380*[1]Цены!$F414*'Параметры договора'!$C$24/1000</f>
        <v>0</v>
      </c>
      <c r="F380" s="53">
        <f>C380*[1]Инфраструктура!$B$2/1000</f>
        <v>0</v>
      </c>
      <c r="G380" s="53">
        <f t="shared" si="5"/>
        <v>0</v>
      </c>
    </row>
    <row r="381" spans="1:7">
      <c r="A381" s="50">
        <v>41533</v>
      </c>
      <c r="B381" s="51">
        <v>14</v>
      </c>
      <c r="C381" s="33"/>
      <c r="D381" s="52">
        <f>C381*[1]Цены!$F415/1000</f>
        <v>0</v>
      </c>
      <c r="E381" s="52">
        <f>C381*[1]Цены!$F415*'Параметры договора'!$C$24/1000</f>
        <v>0</v>
      </c>
      <c r="F381" s="53">
        <f>C381*[1]Инфраструктура!$B$2/1000</f>
        <v>0</v>
      </c>
      <c r="G381" s="53">
        <f t="shared" si="5"/>
        <v>0</v>
      </c>
    </row>
    <row r="382" spans="1:7">
      <c r="A382" s="50">
        <v>41533</v>
      </c>
      <c r="B382" s="51">
        <v>15</v>
      </c>
      <c r="C382" s="33"/>
      <c r="D382" s="52">
        <f>C382*[1]Цены!$F416/1000</f>
        <v>0</v>
      </c>
      <c r="E382" s="52">
        <f>C382*[1]Цены!$F416*'Параметры договора'!$C$24/1000</f>
        <v>0</v>
      </c>
      <c r="F382" s="53">
        <f>C382*[1]Инфраструктура!$B$2/1000</f>
        <v>0</v>
      </c>
      <c r="G382" s="53">
        <f t="shared" si="5"/>
        <v>0</v>
      </c>
    </row>
    <row r="383" spans="1:7">
      <c r="A383" s="50">
        <v>41533</v>
      </c>
      <c r="B383" s="51">
        <v>16</v>
      </c>
      <c r="C383" s="33"/>
      <c r="D383" s="52">
        <f>C383*[1]Цены!$F417/1000</f>
        <v>0</v>
      </c>
      <c r="E383" s="52">
        <f>C383*[1]Цены!$F417*'Параметры договора'!$C$24/1000</f>
        <v>0</v>
      </c>
      <c r="F383" s="53">
        <f>C383*[1]Инфраструктура!$B$2/1000</f>
        <v>0</v>
      </c>
      <c r="G383" s="53">
        <f t="shared" si="5"/>
        <v>0</v>
      </c>
    </row>
    <row r="384" spans="1:7">
      <c r="A384" s="50">
        <v>41533</v>
      </c>
      <c r="B384" s="51">
        <v>17</v>
      </c>
      <c r="C384" s="33"/>
      <c r="D384" s="52">
        <f>C384*[1]Цены!$F418/1000</f>
        <v>0</v>
      </c>
      <c r="E384" s="52">
        <f>C384*[1]Цены!$F418*'Параметры договора'!$C$24/1000</f>
        <v>0</v>
      </c>
      <c r="F384" s="53">
        <f>C384*[1]Инфраструктура!$B$2/1000</f>
        <v>0</v>
      </c>
      <c r="G384" s="53">
        <f t="shared" si="5"/>
        <v>0</v>
      </c>
    </row>
    <row r="385" spans="1:7">
      <c r="A385" s="50">
        <v>41533</v>
      </c>
      <c r="B385" s="51">
        <v>18</v>
      </c>
      <c r="C385" s="33"/>
      <c r="D385" s="52">
        <f>C385*[1]Цены!$F419/1000</f>
        <v>0</v>
      </c>
      <c r="E385" s="52">
        <f>C385*[1]Цены!$F419*'Параметры договора'!$C$24/1000</f>
        <v>0</v>
      </c>
      <c r="F385" s="53">
        <f>C385*[1]Инфраструктура!$B$2/1000</f>
        <v>0</v>
      </c>
      <c r="G385" s="53">
        <f t="shared" si="5"/>
        <v>0</v>
      </c>
    </row>
    <row r="386" spans="1:7">
      <c r="A386" s="50">
        <v>41533</v>
      </c>
      <c r="B386" s="51">
        <v>19</v>
      </c>
      <c r="C386" s="33"/>
      <c r="D386" s="52">
        <f>C386*[1]Цены!$F420/1000</f>
        <v>0</v>
      </c>
      <c r="E386" s="52">
        <f>C386*[1]Цены!$F420*'Параметры договора'!$C$24/1000</f>
        <v>0</v>
      </c>
      <c r="F386" s="53">
        <f>C386*[1]Инфраструктура!$B$2/1000</f>
        <v>0</v>
      </c>
      <c r="G386" s="53">
        <f t="shared" si="5"/>
        <v>0</v>
      </c>
    </row>
    <row r="387" spans="1:7">
      <c r="A387" s="50">
        <v>41533</v>
      </c>
      <c r="B387" s="51">
        <v>20</v>
      </c>
      <c r="C387" s="33"/>
      <c r="D387" s="52">
        <f>C387*[1]Цены!$F421/1000</f>
        <v>0</v>
      </c>
      <c r="E387" s="52">
        <f>C387*[1]Цены!$F421*'Параметры договора'!$C$24/1000</f>
        <v>0</v>
      </c>
      <c r="F387" s="53">
        <f>C387*[1]Инфраструктура!$B$2/1000</f>
        <v>0</v>
      </c>
      <c r="G387" s="53">
        <f t="shared" si="5"/>
        <v>0</v>
      </c>
    </row>
    <row r="388" spans="1:7">
      <c r="A388" s="50">
        <v>41533</v>
      </c>
      <c r="B388" s="51">
        <v>21</v>
      </c>
      <c r="C388" s="33"/>
      <c r="D388" s="52">
        <f>C388*[1]Цены!$F422/1000</f>
        <v>0</v>
      </c>
      <c r="E388" s="52">
        <f>C388*[1]Цены!$F422*'Параметры договора'!$C$24/1000</f>
        <v>0</v>
      </c>
      <c r="F388" s="53">
        <f>C388*[1]Инфраструктура!$B$2/1000</f>
        <v>0</v>
      </c>
      <c r="G388" s="53">
        <f t="shared" si="5"/>
        <v>0</v>
      </c>
    </row>
    <row r="389" spans="1:7">
      <c r="A389" s="50">
        <v>41533</v>
      </c>
      <c r="B389" s="51">
        <v>22</v>
      </c>
      <c r="C389" s="33"/>
      <c r="D389" s="52">
        <f>C389*[1]Цены!$F423/1000</f>
        <v>0</v>
      </c>
      <c r="E389" s="52">
        <f>C389*[1]Цены!$F423*'Параметры договора'!$C$24/1000</f>
        <v>0</v>
      </c>
      <c r="F389" s="53">
        <f>C389*[1]Инфраструктура!$B$2/1000</f>
        <v>0</v>
      </c>
      <c r="G389" s="53">
        <f t="shared" si="5"/>
        <v>0</v>
      </c>
    </row>
    <row r="390" spans="1:7">
      <c r="A390" s="54">
        <v>41533</v>
      </c>
      <c r="B390" s="55">
        <v>23</v>
      </c>
      <c r="C390" s="34"/>
      <c r="D390" s="52">
        <f>C390*[1]Цены!$F424/1000</f>
        <v>0</v>
      </c>
      <c r="E390" s="52">
        <f>C390*[1]Цены!$F424*'Параметры договора'!$C$24/1000</f>
        <v>0</v>
      </c>
      <c r="F390" s="53">
        <f>C390*[1]Инфраструктура!$B$2/1000</f>
        <v>0</v>
      </c>
      <c r="G390" s="53">
        <f t="shared" si="5"/>
        <v>0</v>
      </c>
    </row>
    <row r="391" spans="1:7">
      <c r="A391" s="50">
        <v>41534</v>
      </c>
      <c r="B391" s="51">
        <v>0</v>
      </c>
      <c r="C391" s="33"/>
      <c r="D391" s="52">
        <f>C391*[1]Цены!$F425/1000</f>
        <v>0</v>
      </c>
      <c r="E391" s="52">
        <f>C391*[1]Цены!$F425*'Параметры договора'!$C$24/1000</f>
        <v>0</v>
      </c>
      <c r="F391" s="53">
        <f>C391*[1]Инфраструктура!$B$2/1000</f>
        <v>0</v>
      </c>
      <c r="G391" s="53">
        <f t="shared" si="5"/>
        <v>0</v>
      </c>
    </row>
    <row r="392" spans="1:7">
      <c r="A392" s="50">
        <v>41534</v>
      </c>
      <c r="B392" s="51">
        <v>1</v>
      </c>
      <c r="C392" s="33"/>
      <c r="D392" s="52">
        <f>C392*[1]Цены!$F426/1000</f>
        <v>0</v>
      </c>
      <c r="E392" s="52">
        <f>C392*[1]Цены!$F426*'Параметры договора'!$C$24/1000</f>
        <v>0</v>
      </c>
      <c r="F392" s="53">
        <f>C392*[1]Инфраструктура!$B$2/1000</f>
        <v>0</v>
      </c>
      <c r="G392" s="53">
        <f t="shared" ref="G392:G455" si="6">SUM(D392:F392)</f>
        <v>0</v>
      </c>
    </row>
    <row r="393" spans="1:7">
      <c r="A393" s="50">
        <v>41534</v>
      </c>
      <c r="B393" s="51">
        <v>2</v>
      </c>
      <c r="C393" s="33"/>
      <c r="D393" s="52">
        <f>C393*[1]Цены!$F427/1000</f>
        <v>0</v>
      </c>
      <c r="E393" s="52">
        <f>C393*[1]Цены!$F427*'Параметры договора'!$C$24/1000</f>
        <v>0</v>
      </c>
      <c r="F393" s="53">
        <f>C393*[1]Инфраструктура!$B$2/1000</f>
        <v>0</v>
      </c>
      <c r="G393" s="53">
        <f t="shared" si="6"/>
        <v>0</v>
      </c>
    </row>
    <row r="394" spans="1:7">
      <c r="A394" s="50">
        <v>41534</v>
      </c>
      <c r="B394" s="51">
        <v>3</v>
      </c>
      <c r="C394" s="33"/>
      <c r="D394" s="52">
        <f>C394*[1]Цены!$F428/1000</f>
        <v>0</v>
      </c>
      <c r="E394" s="52">
        <f>C394*[1]Цены!$F428*'Параметры договора'!$C$24/1000</f>
        <v>0</v>
      </c>
      <c r="F394" s="53">
        <f>C394*[1]Инфраструктура!$B$2/1000</f>
        <v>0</v>
      </c>
      <c r="G394" s="53">
        <f t="shared" si="6"/>
        <v>0</v>
      </c>
    </row>
    <row r="395" spans="1:7">
      <c r="A395" s="50">
        <v>41534</v>
      </c>
      <c r="B395" s="51">
        <v>4</v>
      </c>
      <c r="C395" s="33"/>
      <c r="D395" s="52">
        <f>C395*[1]Цены!$F429/1000</f>
        <v>0</v>
      </c>
      <c r="E395" s="52">
        <f>C395*[1]Цены!$F429*'Параметры договора'!$C$24/1000</f>
        <v>0</v>
      </c>
      <c r="F395" s="53">
        <f>C395*[1]Инфраструктура!$B$2/1000</f>
        <v>0</v>
      </c>
      <c r="G395" s="53">
        <f t="shared" si="6"/>
        <v>0</v>
      </c>
    </row>
    <row r="396" spans="1:7">
      <c r="A396" s="50">
        <v>41534</v>
      </c>
      <c r="B396" s="51">
        <v>5</v>
      </c>
      <c r="C396" s="33"/>
      <c r="D396" s="52">
        <f>C396*[1]Цены!$F430/1000</f>
        <v>0</v>
      </c>
      <c r="E396" s="52">
        <f>C396*[1]Цены!$F430*'Параметры договора'!$C$24/1000</f>
        <v>0</v>
      </c>
      <c r="F396" s="53">
        <f>C396*[1]Инфраструктура!$B$2/1000</f>
        <v>0</v>
      </c>
      <c r="G396" s="53">
        <f t="shared" si="6"/>
        <v>0</v>
      </c>
    </row>
    <row r="397" spans="1:7">
      <c r="A397" s="50">
        <v>41534</v>
      </c>
      <c r="B397" s="51">
        <v>6</v>
      </c>
      <c r="C397" s="33"/>
      <c r="D397" s="52">
        <f>C397*[1]Цены!$F431/1000</f>
        <v>0</v>
      </c>
      <c r="E397" s="52">
        <f>C397*[1]Цены!$F431*'Параметры договора'!$C$24/1000</f>
        <v>0</v>
      </c>
      <c r="F397" s="53">
        <f>C397*[1]Инфраструктура!$B$2/1000</f>
        <v>0</v>
      </c>
      <c r="G397" s="53">
        <f t="shared" si="6"/>
        <v>0</v>
      </c>
    </row>
    <row r="398" spans="1:7">
      <c r="A398" s="50">
        <v>41534</v>
      </c>
      <c r="B398" s="51">
        <v>7</v>
      </c>
      <c r="C398" s="33"/>
      <c r="D398" s="52">
        <f>C398*[1]Цены!$F432/1000</f>
        <v>0</v>
      </c>
      <c r="E398" s="52">
        <f>C398*[1]Цены!$F432*'Параметры договора'!$C$24/1000</f>
        <v>0</v>
      </c>
      <c r="F398" s="53">
        <f>C398*[1]Инфраструктура!$B$2/1000</f>
        <v>0</v>
      </c>
      <c r="G398" s="53">
        <f t="shared" si="6"/>
        <v>0</v>
      </c>
    </row>
    <row r="399" spans="1:7">
      <c r="A399" s="50">
        <v>41534</v>
      </c>
      <c r="B399" s="51">
        <v>8</v>
      </c>
      <c r="C399" s="33"/>
      <c r="D399" s="52">
        <f>C399*[1]Цены!$F433/1000</f>
        <v>0</v>
      </c>
      <c r="E399" s="52">
        <f>C399*[1]Цены!$F433*'Параметры договора'!$C$24/1000</f>
        <v>0</v>
      </c>
      <c r="F399" s="53">
        <f>C399*[1]Инфраструктура!$B$2/1000</f>
        <v>0</v>
      </c>
      <c r="G399" s="53">
        <f t="shared" si="6"/>
        <v>0</v>
      </c>
    </row>
    <row r="400" spans="1:7">
      <c r="A400" s="50">
        <v>41534</v>
      </c>
      <c r="B400" s="51">
        <v>9</v>
      </c>
      <c r="C400" s="33"/>
      <c r="D400" s="52">
        <f>C400*[1]Цены!$F434/1000</f>
        <v>0</v>
      </c>
      <c r="E400" s="52">
        <f>C400*[1]Цены!$F434*'Параметры договора'!$C$24/1000</f>
        <v>0</v>
      </c>
      <c r="F400" s="53">
        <f>C400*[1]Инфраструктура!$B$2/1000</f>
        <v>0</v>
      </c>
      <c r="G400" s="53">
        <f t="shared" si="6"/>
        <v>0</v>
      </c>
    </row>
    <row r="401" spans="1:7">
      <c r="A401" s="50">
        <v>41534</v>
      </c>
      <c r="B401" s="51">
        <v>10</v>
      </c>
      <c r="C401" s="33"/>
      <c r="D401" s="52">
        <f>C401*[1]Цены!$F435/1000</f>
        <v>0</v>
      </c>
      <c r="E401" s="52">
        <f>C401*[1]Цены!$F435*'Параметры договора'!$C$24/1000</f>
        <v>0</v>
      </c>
      <c r="F401" s="53">
        <f>C401*[1]Инфраструктура!$B$2/1000</f>
        <v>0</v>
      </c>
      <c r="G401" s="53">
        <f t="shared" si="6"/>
        <v>0</v>
      </c>
    </row>
    <row r="402" spans="1:7">
      <c r="A402" s="50">
        <v>41534</v>
      </c>
      <c r="B402" s="51">
        <v>11</v>
      </c>
      <c r="C402" s="33"/>
      <c r="D402" s="52">
        <f>C402*[1]Цены!$F436/1000</f>
        <v>0</v>
      </c>
      <c r="E402" s="52">
        <f>C402*[1]Цены!$F436*'Параметры договора'!$C$24/1000</f>
        <v>0</v>
      </c>
      <c r="F402" s="53">
        <f>C402*[1]Инфраструктура!$B$2/1000</f>
        <v>0</v>
      </c>
      <c r="G402" s="53">
        <f t="shared" si="6"/>
        <v>0</v>
      </c>
    </row>
    <row r="403" spans="1:7">
      <c r="A403" s="50">
        <v>41534</v>
      </c>
      <c r="B403" s="51">
        <v>12</v>
      </c>
      <c r="C403" s="33"/>
      <c r="D403" s="52">
        <f>C403*[1]Цены!$F437/1000</f>
        <v>0</v>
      </c>
      <c r="E403" s="52">
        <f>C403*[1]Цены!$F437*'Параметры договора'!$C$24/1000</f>
        <v>0</v>
      </c>
      <c r="F403" s="53">
        <f>C403*[1]Инфраструктура!$B$2/1000</f>
        <v>0</v>
      </c>
      <c r="G403" s="53">
        <f t="shared" si="6"/>
        <v>0</v>
      </c>
    </row>
    <row r="404" spans="1:7">
      <c r="A404" s="50">
        <v>41534</v>
      </c>
      <c r="B404" s="51">
        <v>13</v>
      </c>
      <c r="C404" s="33"/>
      <c r="D404" s="52">
        <f>C404*[1]Цены!$F438/1000</f>
        <v>0</v>
      </c>
      <c r="E404" s="52">
        <f>C404*[1]Цены!$F438*'Параметры договора'!$C$24/1000</f>
        <v>0</v>
      </c>
      <c r="F404" s="53">
        <f>C404*[1]Инфраструктура!$B$2/1000</f>
        <v>0</v>
      </c>
      <c r="G404" s="53">
        <f t="shared" si="6"/>
        <v>0</v>
      </c>
    </row>
    <row r="405" spans="1:7">
      <c r="A405" s="50">
        <v>41534</v>
      </c>
      <c r="B405" s="51">
        <v>14</v>
      </c>
      <c r="C405" s="33"/>
      <c r="D405" s="52">
        <f>C405*[1]Цены!$F439/1000</f>
        <v>0</v>
      </c>
      <c r="E405" s="52">
        <f>C405*[1]Цены!$F439*'Параметры договора'!$C$24/1000</f>
        <v>0</v>
      </c>
      <c r="F405" s="53">
        <f>C405*[1]Инфраструктура!$B$2/1000</f>
        <v>0</v>
      </c>
      <c r="G405" s="53">
        <f t="shared" si="6"/>
        <v>0</v>
      </c>
    </row>
    <row r="406" spans="1:7">
      <c r="A406" s="50">
        <v>41534</v>
      </c>
      <c r="B406" s="51">
        <v>15</v>
      </c>
      <c r="C406" s="33"/>
      <c r="D406" s="52">
        <f>C406*[1]Цены!$F440/1000</f>
        <v>0</v>
      </c>
      <c r="E406" s="52">
        <f>C406*[1]Цены!$F440*'Параметры договора'!$C$24/1000</f>
        <v>0</v>
      </c>
      <c r="F406" s="53">
        <f>C406*[1]Инфраструктура!$B$2/1000</f>
        <v>0</v>
      </c>
      <c r="G406" s="53">
        <f t="shared" si="6"/>
        <v>0</v>
      </c>
    </row>
    <row r="407" spans="1:7">
      <c r="A407" s="50">
        <v>41534</v>
      </c>
      <c r="B407" s="51">
        <v>16</v>
      </c>
      <c r="C407" s="33"/>
      <c r="D407" s="52">
        <f>C407*[1]Цены!$F441/1000</f>
        <v>0</v>
      </c>
      <c r="E407" s="52">
        <f>C407*[1]Цены!$F441*'Параметры договора'!$C$24/1000</f>
        <v>0</v>
      </c>
      <c r="F407" s="53">
        <f>C407*[1]Инфраструктура!$B$2/1000</f>
        <v>0</v>
      </c>
      <c r="G407" s="53">
        <f t="shared" si="6"/>
        <v>0</v>
      </c>
    </row>
    <row r="408" spans="1:7">
      <c r="A408" s="50">
        <v>41534</v>
      </c>
      <c r="B408" s="51">
        <v>17</v>
      </c>
      <c r="C408" s="33"/>
      <c r="D408" s="52">
        <f>C408*[1]Цены!$F442/1000</f>
        <v>0</v>
      </c>
      <c r="E408" s="52">
        <f>C408*[1]Цены!$F442*'Параметры договора'!$C$24/1000</f>
        <v>0</v>
      </c>
      <c r="F408" s="53">
        <f>C408*[1]Инфраструктура!$B$2/1000</f>
        <v>0</v>
      </c>
      <c r="G408" s="53">
        <f t="shared" si="6"/>
        <v>0</v>
      </c>
    </row>
    <row r="409" spans="1:7">
      <c r="A409" s="50">
        <v>41534</v>
      </c>
      <c r="B409" s="51">
        <v>18</v>
      </c>
      <c r="C409" s="33"/>
      <c r="D409" s="52">
        <f>C409*[1]Цены!$F443/1000</f>
        <v>0</v>
      </c>
      <c r="E409" s="52">
        <f>C409*[1]Цены!$F443*'Параметры договора'!$C$24/1000</f>
        <v>0</v>
      </c>
      <c r="F409" s="53">
        <f>C409*[1]Инфраструктура!$B$2/1000</f>
        <v>0</v>
      </c>
      <c r="G409" s="53">
        <f t="shared" si="6"/>
        <v>0</v>
      </c>
    </row>
    <row r="410" spans="1:7">
      <c r="A410" s="50">
        <v>41534</v>
      </c>
      <c r="B410" s="51">
        <v>19</v>
      </c>
      <c r="C410" s="33"/>
      <c r="D410" s="52">
        <f>C410*[1]Цены!$F444/1000</f>
        <v>0</v>
      </c>
      <c r="E410" s="52">
        <f>C410*[1]Цены!$F444*'Параметры договора'!$C$24/1000</f>
        <v>0</v>
      </c>
      <c r="F410" s="53">
        <f>C410*[1]Инфраструктура!$B$2/1000</f>
        <v>0</v>
      </c>
      <c r="G410" s="53">
        <f t="shared" si="6"/>
        <v>0</v>
      </c>
    </row>
    <row r="411" spans="1:7">
      <c r="A411" s="50">
        <v>41534</v>
      </c>
      <c r="B411" s="51">
        <v>20</v>
      </c>
      <c r="C411" s="33"/>
      <c r="D411" s="52">
        <f>C411*[1]Цены!$F445/1000</f>
        <v>0</v>
      </c>
      <c r="E411" s="52">
        <f>C411*[1]Цены!$F445*'Параметры договора'!$C$24/1000</f>
        <v>0</v>
      </c>
      <c r="F411" s="53">
        <f>C411*[1]Инфраструктура!$B$2/1000</f>
        <v>0</v>
      </c>
      <c r="G411" s="53">
        <f t="shared" si="6"/>
        <v>0</v>
      </c>
    </row>
    <row r="412" spans="1:7">
      <c r="A412" s="50">
        <v>41534</v>
      </c>
      <c r="B412" s="51">
        <v>21</v>
      </c>
      <c r="C412" s="33"/>
      <c r="D412" s="52">
        <f>C412*[1]Цены!$F446/1000</f>
        <v>0</v>
      </c>
      <c r="E412" s="52">
        <f>C412*[1]Цены!$F446*'Параметры договора'!$C$24/1000</f>
        <v>0</v>
      </c>
      <c r="F412" s="53">
        <f>C412*[1]Инфраструктура!$B$2/1000</f>
        <v>0</v>
      </c>
      <c r="G412" s="53">
        <f t="shared" si="6"/>
        <v>0</v>
      </c>
    </row>
    <row r="413" spans="1:7">
      <c r="A413" s="50">
        <v>41534</v>
      </c>
      <c r="B413" s="51">
        <v>22</v>
      </c>
      <c r="C413" s="33"/>
      <c r="D413" s="52">
        <f>C413*[1]Цены!$F447/1000</f>
        <v>0</v>
      </c>
      <c r="E413" s="52">
        <f>C413*[1]Цены!$F447*'Параметры договора'!$C$24/1000</f>
        <v>0</v>
      </c>
      <c r="F413" s="53">
        <f>C413*[1]Инфраструктура!$B$2/1000</f>
        <v>0</v>
      </c>
      <c r="G413" s="53">
        <f t="shared" si="6"/>
        <v>0</v>
      </c>
    </row>
    <row r="414" spans="1:7">
      <c r="A414" s="54">
        <v>41534</v>
      </c>
      <c r="B414" s="55">
        <v>23</v>
      </c>
      <c r="C414" s="34"/>
      <c r="D414" s="52">
        <f>C414*[1]Цены!$F448/1000</f>
        <v>0</v>
      </c>
      <c r="E414" s="52">
        <f>C414*[1]Цены!$F448*'Параметры договора'!$C$24/1000</f>
        <v>0</v>
      </c>
      <c r="F414" s="53">
        <f>C414*[1]Инфраструктура!$B$2/1000</f>
        <v>0</v>
      </c>
      <c r="G414" s="53">
        <f t="shared" si="6"/>
        <v>0</v>
      </c>
    </row>
    <row r="415" spans="1:7">
      <c r="A415" s="50">
        <v>41535</v>
      </c>
      <c r="B415" s="51">
        <v>0</v>
      </c>
      <c r="C415" s="33"/>
      <c r="D415" s="52">
        <f>C415*[1]Цены!$F449/1000</f>
        <v>0</v>
      </c>
      <c r="E415" s="52">
        <f>C415*[1]Цены!$F449*'Параметры договора'!$C$24/1000</f>
        <v>0</v>
      </c>
      <c r="F415" s="53">
        <f>C415*[1]Инфраструктура!$B$2/1000</f>
        <v>0</v>
      </c>
      <c r="G415" s="53">
        <f t="shared" si="6"/>
        <v>0</v>
      </c>
    </row>
    <row r="416" spans="1:7">
      <c r="A416" s="50">
        <v>41535</v>
      </c>
      <c r="B416" s="51">
        <v>1</v>
      </c>
      <c r="C416" s="33"/>
      <c r="D416" s="52">
        <f>C416*[1]Цены!$F450/1000</f>
        <v>0</v>
      </c>
      <c r="E416" s="52">
        <f>C416*[1]Цены!$F450*'Параметры договора'!$C$24/1000</f>
        <v>0</v>
      </c>
      <c r="F416" s="53">
        <f>C416*[1]Инфраструктура!$B$2/1000</f>
        <v>0</v>
      </c>
      <c r="G416" s="53">
        <f t="shared" si="6"/>
        <v>0</v>
      </c>
    </row>
    <row r="417" spans="1:7">
      <c r="A417" s="50">
        <v>41535</v>
      </c>
      <c r="B417" s="51">
        <v>2</v>
      </c>
      <c r="C417" s="33"/>
      <c r="D417" s="52">
        <f>C417*[1]Цены!$F451/1000</f>
        <v>0</v>
      </c>
      <c r="E417" s="52">
        <f>C417*[1]Цены!$F451*'Параметры договора'!$C$24/1000</f>
        <v>0</v>
      </c>
      <c r="F417" s="53">
        <f>C417*[1]Инфраструктура!$B$2/1000</f>
        <v>0</v>
      </c>
      <c r="G417" s="53">
        <f t="shared" si="6"/>
        <v>0</v>
      </c>
    </row>
    <row r="418" spans="1:7">
      <c r="A418" s="50">
        <v>41535</v>
      </c>
      <c r="B418" s="51">
        <v>3</v>
      </c>
      <c r="C418" s="33"/>
      <c r="D418" s="52">
        <f>C418*[1]Цены!$F452/1000</f>
        <v>0</v>
      </c>
      <c r="E418" s="52">
        <f>C418*[1]Цены!$F452*'Параметры договора'!$C$24/1000</f>
        <v>0</v>
      </c>
      <c r="F418" s="53">
        <f>C418*[1]Инфраструктура!$B$2/1000</f>
        <v>0</v>
      </c>
      <c r="G418" s="53">
        <f t="shared" si="6"/>
        <v>0</v>
      </c>
    </row>
    <row r="419" spans="1:7">
      <c r="A419" s="50">
        <v>41535</v>
      </c>
      <c r="B419" s="51">
        <v>4</v>
      </c>
      <c r="C419" s="33"/>
      <c r="D419" s="52">
        <f>C419*[1]Цены!$F453/1000</f>
        <v>0</v>
      </c>
      <c r="E419" s="52">
        <f>C419*[1]Цены!$F453*'Параметры договора'!$C$24/1000</f>
        <v>0</v>
      </c>
      <c r="F419" s="53">
        <f>C419*[1]Инфраструктура!$B$2/1000</f>
        <v>0</v>
      </c>
      <c r="G419" s="53">
        <f t="shared" si="6"/>
        <v>0</v>
      </c>
    </row>
    <row r="420" spans="1:7">
      <c r="A420" s="50">
        <v>41535</v>
      </c>
      <c r="B420" s="51">
        <v>5</v>
      </c>
      <c r="C420" s="33"/>
      <c r="D420" s="52">
        <f>C420*[1]Цены!$F454/1000</f>
        <v>0</v>
      </c>
      <c r="E420" s="52">
        <f>C420*[1]Цены!$F454*'Параметры договора'!$C$24/1000</f>
        <v>0</v>
      </c>
      <c r="F420" s="53">
        <f>C420*[1]Инфраструктура!$B$2/1000</f>
        <v>0</v>
      </c>
      <c r="G420" s="53">
        <f t="shared" si="6"/>
        <v>0</v>
      </c>
    </row>
    <row r="421" spans="1:7">
      <c r="A421" s="50">
        <v>41535</v>
      </c>
      <c r="B421" s="51">
        <v>6</v>
      </c>
      <c r="C421" s="33"/>
      <c r="D421" s="52">
        <f>C421*[1]Цены!$F455/1000</f>
        <v>0</v>
      </c>
      <c r="E421" s="52">
        <f>C421*[1]Цены!$F455*'Параметры договора'!$C$24/1000</f>
        <v>0</v>
      </c>
      <c r="F421" s="53">
        <f>C421*[1]Инфраструктура!$B$2/1000</f>
        <v>0</v>
      </c>
      <c r="G421" s="53">
        <f t="shared" si="6"/>
        <v>0</v>
      </c>
    </row>
    <row r="422" spans="1:7">
      <c r="A422" s="50">
        <v>41535</v>
      </c>
      <c r="B422" s="51">
        <v>7</v>
      </c>
      <c r="C422" s="33"/>
      <c r="D422" s="52">
        <f>C422*[1]Цены!$F456/1000</f>
        <v>0</v>
      </c>
      <c r="E422" s="52">
        <f>C422*[1]Цены!$F456*'Параметры договора'!$C$24/1000</f>
        <v>0</v>
      </c>
      <c r="F422" s="53">
        <f>C422*[1]Инфраструктура!$B$2/1000</f>
        <v>0</v>
      </c>
      <c r="G422" s="53">
        <f t="shared" si="6"/>
        <v>0</v>
      </c>
    </row>
    <row r="423" spans="1:7">
      <c r="A423" s="50">
        <v>41535</v>
      </c>
      <c r="B423" s="51">
        <v>8</v>
      </c>
      <c r="C423" s="33"/>
      <c r="D423" s="52">
        <f>C423*[1]Цены!$F457/1000</f>
        <v>0</v>
      </c>
      <c r="E423" s="52">
        <f>C423*[1]Цены!$F457*'Параметры договора'!$C$24/1000</f>
        <v>0</v>
      </c>
      <c r="F423" s="53">
        <f>C423*[1]Инфраструктура!$B$2/1000</f>
        <v>0</v>
      </c>
      <c r="G423" s="53">
        <f t="shared" si="6"/>
        <v>0</v>
      </c>
    </row>
    <row r="424" spans="1:7">
      <c r="A424" s="50">
        <v>41535</v>
      </c>
      <c r="B424" s="51">
        <v>9</v>
      </c>
      <c r="C424" s="33"/>
      <c r="D424" s="52">
        <f>C424*[1]Цены!$F458/1000</f>
        <v>0</v>
      </c>
      <c r="E424" s="52">
        <f>C424*[1]Цены!$F458*'Параметры договора'!$C$24/1000</f>
        <v>0</v>
      </c>
      <c r="F424" s="53">
        <f>C424*[1]Инфраструктура!$B$2/1000</f>
        <v>0</v>
      </c>
      <c r="G424" s="53">
        <f t="shared" si="6"/>
        <v>0</v>
      </c>
    </row>
    <row r="425" spans="1:7">
      <c r="A425" s="50">
        <v>41535</v>
      </c>
      <c r="B425" s="51">
        <v>10</v>
      </c>
      <c r="C425" s="33"/>
      <c r="D425" s="52">
        <f>C425*[1]Цены!$F459/1000</f>
        <v>0</v>
      </c>
      <c r="E425" s="52">
        <f>C425*[1]Цены!$F459*'Параметры договора'!$C$24/1000</f>
        <v>0</v>
      </c>
      <c r="F425" s="53">
        <f>C425*[1]Инфраструктура!$B$2/1000</f>
        <v>0</v>
      </c>
      <c r="G425" s="53">
        <f t="shared" si="6"/>
        <v>0</v>
      </c>
    </row>
    <row r="426" spans="1:7">
      <c r="A426" s="50">
        <v>41535</v>
      </c>
      <c r="B426" s="51">
        <v>11</v>
      </c>
      <c r="C426" s="33"/>
      <c r="D426" s="52">
        <f>C426*[1]Цены!$F460/1000</f>
        <v>0</v>
      </c>
      <c r="E426" s="52">
        <f>C426*[1]Цены!$F460*'Параметры договора'!$C$24/1000</f>
        <v>0</v>
      </c>
      <c r="F426" s="53">
        <f>C426*[1]Инфраструктура!$B$2/1000</f>
        <v>0</v>
      </c>
      <c r="G426" s="53">
        <f t="shared" si="6"/>
        <v>0</v>
      </c>
    </row>
    <row r="427" spans="1:7">
      <c r="A427" s="50">
        <v>41535</v>
      </c>
      <c r="B427" s="51">
        <v>12</v>
      </c>
      <c r="C427" s="33"/>
      <c r="D427" s="52">
        <f>C427*[1]Цены!$F461/1000</f>
        <v>0</v>
      </c>
      <c r="E427" s="52">
        <f>C427*[1]Цены!$F461*'Параметры договора'!$C$24/1000</f>
        <v>0</v>
      </c>
      <c r="F427" s="53">
        <f>C427*[1]Инфраструктура!$B$2/1000</f>
        <v>0</v>
      </c>
      <c r="G427" s="53">
        <f t="shared" si="6"/>
        <v>0</v>
      </c>
    </row>
    <row r="428" spans="1:7">
      <c r="A428" s="50">
        <v>41535</v>
      </c>
      <c r="B428" s="51">
        <v>13</v>
      </c>
      <c r="C428" s="33"/>
      <c r="D428" s="52">
        <f>C428*[1]Цены!$F462/1000</f>
        <v>0</v>
      </c>
      <c r="E428" s="52">
        <f>C428*[1]Цены!$F462*'Параметры договора'!$C$24/1000</f>
        <v>0</v>
      </c>
      <c r="F428" s="53">
        <f>C428*[1]Инфраструктура!$B$2/1000</f>
        <v>0</v>
      </c>
      <c r="G428" s="53">
        <f t="shared" si="6"/>
        <v>0</v>
      </c>
    </row>
    <row r="429" spans="1:7">
      <c r="A429" s="50">
        <v>41535</v>
      </c>
      <c r="B429" s="51">
        <v>14</v>
      </c>
      <c r="C429" s="33"/>
      <c r="D429" s="52">
        <f>C429*[1]Цены!$F463/1000</f>
        <v>0</v>
      </c>
      <c r="E429" s="52">
        <f>C429*[1]Цены!$F463*'Параметры договора'!$C$24/1000</f>
        <v>0</v>
      </c>
      <c r="F429" s="53">
        <f>C429*[1]Инфраструктура!$B$2/1000</f>
        <v>0</v>
      </c>
      <c r="G429" s="53">
        <f t="shared" si="6"/>
        <v>0</v>
      </c>
    </row>
    <row r="430" spans="1:7">
      <c r="A430" s="50">
        <v>41535</v>
      </c>
      <c r="B430" s="51">
        <v>15</v>
      </c>
      <c r="C430" s="33"/>
      <c r="D430" s="52">
        <f>C430*[1]Цены!$F464/1000</f>
        <v>0</v>
      </c>
      <c r="E430" s="52">
        <f>C430*[1]Цены!$F464*'Параметры договора'!$C$24/1000</f>
        <v>0</v>
      </c>
      <c r="F430" s="53">
        <f>C430*[1]Инфраструктура!$B$2/1000</f>
        <v>0</v>
      </c>
      <c r="G430" s="53">
        <f t="shared" si="6"/>
        <v>0</v>
      </c>
    </row>
    <row r="431" spans="1:7">
      <c r="A431" s="50">
        <v>41535</v>
      </c>
      <c r="B431" s="51">
        <v>16</v>
      </c>
      <c r="C431" s="33"/>
      <c r="D431" s="52">
        <f>C431*[1]Цены!$F465/1000</f>
        <v>0</v>
      </c>
      <c r="E431" s="52">
        <f>C431*[1]Цены!$F465*'Параметры договора'!$C$24/1000</f>
        <v>0</v>
      </c>
      <c r="F431" s="53">
        <f>C431*[1]Инфраструктура!$B$2/1000</f>
        <v>0</v>
      </c>
      <c r="G431" s="53">
        <f t="shared" si="6"/>
        <v>0</v>
      </c>
    </row>
    <row r="432" spans="1:7">
      <c r="A432" s="50">
        <v>41535</v>
      </c>
      <c r="B432" s="51">
        <v>17</v>
      </c>
      <c r="C432" s="33"/>
      <c r="D432" s="52">
        <f>C432*[1]Цены!$F466/1000</f>
        <v>0</v>
      </c>
      <c r="E432" s="52">
        <f>C432*[1]Цены!$F466*'Параметры договора'!$C$24/1000</f>
        <v>0</v>
      </c>
      <c r="F432" s="53">
        <f>C432*[1]Инфраструктура!$B$2/1000</f>
        <v>0</v>
      </c>
      <c r="G432" s="53">
        <f t="shared" si="6"/>
        <v>0</v>
      </c>
    </row>
    <row r="433" spans="1:7">
      <c r="A433" s="50">
        <v>41535</v>
      </c>
      <c r="B433" s="51">
        <v>18</v>
      </c>
      <c r="C433" s="33"/>
      <c r="D433" s="52">
        <f>C433*[1]Цены!$F467/1000</f>
        <v>0</v>
      </c>
      <c r="E433" s="52">
        <f>C433*[1]Цены!$F467*'Параметры договора'!$C$24/1000</f>
        <v>0</v>
      </c>
      <c r="F433" s="53">
        <f>C433*[1]Инфраструктура!$B$2/1000</f>
        <v>0</v>
      </c>
      <c r="G433" s="53">
        <f t="shared" si="6"/>
        <v>0</v>
      </c>
    </row>
    <row r="434" spans="1:7">
      <c r="A434" s="50">
        <v>41535</v>
      </c>
      <c r="B434" s="51">
        <v>19</v>
      </c>
      <c r="C434" s="33"/>
      <c r="D434" s="52">
        <f>C434*[1]Цены!$F468/1000</f>
        <v>0</v>
      </c>
      <c r="E434" s="52">
        <f>C434*[1]Цены!$F468*'Параметры договора'!$C$24/1000</f>
        <v>0</v>
      </c>
      <c r="F434" s="53">
        <f>C434*[1]Инфраструктура!$B$2/1000</f>
        <v>0</v>
      </c>
      <c r="G434" s="53">
        <f t="shared" si="6"/>
        <v>0</v>
      </c>
    </row>
    <row r="435" spans="1:7">
      <c r="A435" s="50">
        <v>41535</v>
      </c>
      <c r="B435" s="51">
        <v>20</v>
      </c>
      <c r="C435" s="33"/>
      <c r="D435" s="52">
        <f>C435*[1]Цены!$F469/1000</f>
        <v>0</v>
      </c>
      <c r="E435" s="52">
        <f>C435*[1]Цены!$F469*'Параметры договора'!$C$24/1000</f>
        <v>0</v>
      </c>
      <c r="F435" s="53">
        <f>C435*[1]Инфраструктура!$B$2/1000</f>
        <v>0</v>
      </c>
      <c r="G435" s="53">
        <f t="shared" si="6"/>
        <v>0</v>
      </c>
    </row>
    <row r="436" spans="1:7">
      <c r="A436" s="50">
        <v>41535</v>
      </c>
      <c r="B436" s="51">
        <v>21</v>
      </c>
      <c r="C436" s="33"/>
      <c r="D436" s="52">
        <f>C436*[1]Цены!$F470/1000</f>
        <v>0</v>
      </c>
      <c r="E436" s="52">
        <f>C436*[1]Цены!$F470*'Параметры договора'!$C$24/1000</f>
        <v>0</v>
      </c>
      <c r="F436" s="53">
        <f>C436*[1]Инфраструктура!$B$2/1000</f>
        <v>0</v>
      </c>
      <c r="G436" s="53">
        <f t="shared" si="6"/>
        <v>0</v>
      </c>
    </row>
    <row r="437" spans="1:7">
      <c r="A437" s="50">
        <v>41535</v>
      </c>
      <c r="B437" s="51">
        <v>22</v>
      </c>
      <c r="C437" s="33"/>
      <c r="D437" s="52">
        <f>C437*[1]Цены!$F471/1000</f>
        <v>0</v>
      </c>
      <c r="E437" s="52">
        <f>C437*[1]Цены!$F471*'Параметры договора'!$C$24/1000</f>
        <v>0</v>
      </c>
      <c r="F437" s="53">
        <f>C437*[1]Инфраструктура!$B$2/1000</f>
        <v>0</v>
      </c>
      <c r="G437" s="53">
        <f t="shared" si="6"/>
        <v>0</v>
      </c>
    </row>
    <row r="438" spans="1:7">
      <c r="A438" s="54">
        <v>41535</v>
      </c>
      <c r="B438" s="55">
        <v>23</v>
      </c>
      <c r="C438" s="34"/>
      <c r="D438" s="52">
        <f>C438*[1]Цены!$F472/1000</f>
        <v>0</v>
      </c>
      <c r="E438" s="52">
        <f>C438*[1]Цены!$F472*'Параметры договора'!$C$24/1000</f>
        <v>0</v>
      </c>
      <c r="F438" s="53">
        <f>C438*[1]Инфраструктура!$B$2/1000</f>
        <v>0</v>
      </c>
      <c r="G438" s="53">
        <f t="shared" si="6"/>
        <v>0</v>
      </c>
    </row>
    <row r="439" spans="1:7">
      <c r="A439" s="50">
        <v>41536</v>
      </c>
      <c r="B439" s="51">
        <v>0</v>
      </c>
      <c r="C439" s="33"/>
      <c r="D439" s="52">
        <f>C439*[1]Цены!$F473/1000</f>
        <v>0</v>
      </c>
      <c r="E439" s="52">
        <f>C439*[1]Цены!$F473*'Параметры договора'!$C$24/1000</f>
        <v>0</v>
      </c>
      <c r="F439" s="53">
        <f>C439*[1]Инфраструктура!$B$2/1000</f>
        <v>0</v>
      </c>
      <c r="G439" s="53">
        <f t="shared" si="6"/>
        <v>0</v>
      </c>
    </row>
    <row r="440" spans="1:7">
      <c r="A440" s="50">
        <v>41536</v>
      </c>
      <c r="B440" s="51">
        <v>1</v>
      </c>
      <c r="C440" s="33"/>
      <c r="D440" s="52">
        <f>C440*[1]Цены!$F474/1000</f>
        <v>0</v>
      </c>
      <c r="E440" s="52">
        <f>C440*[1]Цены!$F474*'Параметры договора'!$C$24/1000</f>
        <v>0</v>
      </c>
      <c r="F440" s="53">
        <f>C440*[1]Инфраструктура!$B$2/1000</f>
        <v>0</v>
      </c>
      <c r="G440" s="53">
        <f t="shared" si="6"/>
        <v>0</v>
      </c>
    </row>
    <row r="441" spans="1:7">
      <c r="A441" s="50">
        <v>41536</v>
      </c>
      <c r="B441" s="51">
        <v>2</v>
      </c>
      <c r="C441" s="33"/>
      <c r="D441" s="52">
        <f>C441*[1]Цены!$F475/1000</f>
        <v>0</v>
      </c>
      <c r="E441" s="52">
        <f>C441*[1]Цены!$F475*'Параметры договора'!$C$24/1000</f>
        <v>0</v>
      </c>
      <c r="F441" s="53">
        <f>C441*[1]Инфраструктура!$B$2/1000</f>
        <v>0</v>
      </c>
      <c r="G441" s="53">
        <f t="shared" si="6"/>
        <v>0</v>
      </c>
    </row>
    <row r="442" spans="1:7">
      <c r="A442" s="50">
        <v>41536</v>
      </c>
      <c r="B442" s="51">
        <v>3</v>
      </c>
      <c r="C442" s="33"/>
      <c r="D442" s="52">
        <f>C442*[1]Цены!$F476/1000</f>
        <v>0</v>
      </c>
      <c r="E442" s="52">
        <f>C442*[1]Цены!$F476*'Параметры договора'!$C$24/1000</f>
        <v>0</v>
      </c>
      <c r="F442" s="53">
        <f>C442*[1]Инфраструктура!$B$2/1000</f>
        <v>0</v>
      </c>
      <c r="G442" s="53">
        <f t="shared" si="6"/>
        <v>0</v>
      </c>
    </row>
    <row r="443" spans="1:7">
      <c r="A443" s="50">
        <v>41536</v>
      </c>
      <c r="B443" s="51">
        <v>4</v>
      </c>
      <c r="C443" s="33"/>
      <c r="D443" s="52">
        <f>C443*[1]Цены!$F477/1000</f>
        <v>0</v>
      </c>
      <c r="E443" s="52">
        <f>C443*[1]Цены!$F477*'Параметры договора'!$C$24/1000</f>
        <v>0</v>
      </c>
      <c r="F443" s="53">
        <f>C443*[1]Инфраструктура!$B$2/1000</f>
        <v>0</v>
      </c>
      <c r="G443" s="53">
        <f t="shared" si="6"/>
        <v>0</v>
      </c>
    </row>
    <row r="444" spans="1:7">
      <c r="A444" s="50">
        <v>41536</v>
      </c>
      <c r="B444" s="51">
        <v>5</v>
      </c>
      <c r="C444" s="33"/>
      <c r="D444" s="52">
        <f>C444*[1]Цены!$F478/1000</f>
        <v>0</v>
      </c>
      <c r="E444" s="52">
        <f>C444*[1]Цены!$F478*'Параметры договора'!$C$24/1000</f>
        <v>0</v>
      </c>
      <c r="F444" s="53">
        <f>C444*[1]Инфраструктура!$B$2/1000</f>
        <v>0</v>
      </c>
      <c r="G444" s="53">
        <f t="shared" si="6"/>
        <v>0</v>
      </c>
    </row>
    <row r="445" spans="1:7">
      <c r="A445" s="50">
        <v>41536</v>
      </c>
      <c r="B445" s="51">
        <v>6</v>
      </c>
      <c r="C445" s="33"/>
      <c r="D445" s="52">
        <f>C445*[1]Цены!$F479/1000</f>
        <v>0</v>
      </c>
      <c r="E445" s="52">
        <f>C445*[1]Цены!$F479*'Параметры договора'!$C$24/1000</f>
        <v>0</v>
      </c>
      <c r="F445" s="53">
        <f>C445*[1]Инфраструктура!$B$2/1000</f>
        <v>0</v>
      </c>
      <c r="G445" s="53">
        <f t="shared" si="6"/>
        <v>0</v>
      </c>
    </row>
    <row r="446" spans="1:7">
      <c r="A446" s="50">
        <v>41536</v>
      </c>
      <c r="B446" s="51">
        <v>7</v>
      </c>
      <c r="C446" s="33"/>
      <c r="D446" s="52">
        <f>C446*[1]Цены!$F480/1000</f>
        <v>0</v>
      </c>
      <c r="E446" s="52">
        <f>C446*[1]Цены!$F480*'Параметры договора'!$C$24/1000</f>
        <v>0</v>
      </c>
      <c r="F446" s="53">
        <f>C446*[1]Инфраструктура!$B$2/1000</f>
        <v>0</v>
      </c>
      <c r="G446" s="53">
        <f t="shared" si="6"/>
        <v>0</v>
      </c>
    </row>
    <row r="447" spans="1:7">
      <c r="A447" s="50">
        <v>41536</v>
      </c>
      <c r="B447" s="51">
        <v>8</v>
      </c>
      <c r="C447" s="33"/>
      <c r="D447" s="52">
        <f>C447*[1]Цены!$F481/1000</f>
        <v>0</v>
      </c>
      <c r="E447" s="52">
        <f>C447*[1]Цены!$F481*'Параметры договора'!$C$24/1000</f>
        <v>0</v>
      </c>
      <c r="F447" s="53">
        <f>C447*[1]Инфраструктура!$B$2/1000</f>
        <v>0</v>
      </c>
      <c r="G447" s="53">
        <f t="shared" si="6"/>
        <v>0</v>
      </c>
    </row>
    <row r="448" spans="1:7">
      <c r="A448" s="50">
        <v>41536</v>
      </c>
      <c r="B448" s="51">
        <v>9</v>
      </c>
      <c r="C448" s="33"/>
      <c r="D448" s="52">
        <f>C448*[1]Цены!$F482/1000</f>
        <v>0</v>
      </c>
      <c r="E448" s="52">
        <f>C448*[1]Цены!$F482*'Параметры договора'!$C$24/1000</f>
        <v>0</v>
      </c>
      <c r="F448" s="53">
        <f>C448*[1]Инфраструктура!$B$2/1000</f>
        <v>0</v>
      </c>
      <c r="G448" s="53">
        <f t="shared" si="6"/>
        <v>0</v>
      </c>
    </row>
    <row r="449" spans="1:7">
      <c r="A449" s="50">
        <v>41536</v>
      </c>
      <c r="B449" s="51">
        <v>10</v>
      </c>
      <c r="C449" s="33"/>
      <c r="D449" s="52">
        <f>C449*[1]Цены!$F483/1000</f>
        <v>0</v>
      </c>
      <c r="E449" s="52">
        <f>C449*[1]Цены!$F483*'Параметры договора'!$C$24/1000</f>
        <v>0</v>
      </c>
      <c r="F449" s="53">
        <f>C449*[1]Инфраструктура!$B$2/1000</f>
        <v>0</v>
      </c>
      <c r="G449" s="53">
        <f t="shared" si="6"/>
        <v>0</v>
      </c>
    </row>
    <row r="450" spans="1:7">
      <c r="A450" s="50">
        <v>41536</v>
      </c>
      <c r="B450" s="51">
        <v>11</v>
      </c>
      <c r="C450" s="33"/>
      <c r="D450" s="52">
        <f>C450*[1]Цены!$F484/1000</f>
        <v>0</v>
      </c>
      <c r="E450" s="52">
        <f>C450*[1]Цены!$F484*'Параметры договора'!$C$24/1000</f>
        <v>0</v>
      </c>
      <c r="F450" s="53">
        <f>C450*[1]Инфраструктура!$B$2/1000</f>
        <v>0</v>
      </c>
      <c r="G450" s="53">
        <f t="shared" si="6"/>
        <v>0</v>
      </c>
    </row>
    <row r="451" spans="1:7">
      <c r="A451" s="50">
        <v>41536</v>
      </c>
      <c r="B451" s="51">
        <v>12</v>
      </c>
      <c r="C451" s="33"/>
      <c r="D451" s="52">
        <f>C451*[1]Цены!$F485/1000</f>
        <v>0</v>
      </c>
      <c r="E451" s="52">
        <f>C451*[1]Цены!$F485*'Параметры договора'!$C$24/1000</f>
        <v>0</v>
      </c>
      <c r="F451" s="53">
        <f>C451*[1]Инфраструктура!$B$2/1000</f>
        <v>0</v>
      </c>
      <c r="G451" s="53">
        <f t="shared" si="6"/>
        <v>0</v>
      </c>
    </row>
    <row r="452" spans="1:7">
      <c r="A452" s="50">
        <v>41536</v>
      </c>
      <c r="B452" s="51">
        <v>13</v>
      </c>
      <c r="C452" s="33"/>
      <c r="D452" s="52">
        <f>C452*[1]Цены!$F486/1000</f>
        <v>0</v>
      </c>
      <c r="E452" s="52">
        <f>C452*[1]Цены!$F486*'Параметры договора'!$C$24/1000</f>
        <v>0</v>
      </c>
      <c r="F452" s="53">
        <f>C452*[1]Инфраструктура!$B$2/1000</f>
        <v>0</v>
      </c>
      <c r="G452" s="53">
        <f t="shared" si="6"/>
        <v>0</v>
      </c>
    </row>
    <row r="453" spans="1:7">
      <c r="A453" s="50">
        <v>41536</v>
      </c>
      <c r="B453" s="51">
        <v>14</v>
      </c>
      <c r="C453" s="33"/>
      <c r="D453" s="52">
        <f>C453*[1]Цены!$F487/1000</f>
        <v>0</v>
      </c>
      <c r="E453" s="52">
        <f>C453*[1]Цены!$F487*'Параметры договора'!$C$24/1000</f>
        <v>0</v>
      </c>
      <c r="F453" s="53">
        <f>C453*[1]Инфраструктура!$B$2/1000</f>
        <v>0</v>
      </c>
      <c r="G453" s="53">
        <f t="shared" si="6"/>
        <v>0</v>
      </c>
    </row>
    <row r="454" spans="1:7">
      <c r="A454" s="50">
        <v>41536</v>
      </c>
      <c r="B454" s="51">
        <v>15</v>
      </c>
      <c r="C454" s="33"/>
      <c r="D454" s="52">
        <f>C454*[1]Цены!$F488/1000</f>
        <v>0</v>
      </c>
      <c r="E454" s="52">
        <f>C454*[1]Цены!$F488*'Параметры договора'!$C$24/1000</f>
        <v>0</v>
      </c>
      <c r="F454" s="53">
        <f>C454*[1]Инфраструктура!$B$2/1000</f>
        <v>0</v>
      </c>
      <c r="G454" s="53">
        <f t="shared" si="6"/>
        <v>0</v>
      </c>
    </row>
    <row r="455" spans="1:7">
      <c r="A455" s="50">
        <v>41536</v>
      </c>
      <c r="B455" s="51">
        <v>16</v>
      </c>
      <c r="C455" s="33"/>
      <c r="D455" s="52">
        <f>C455*[1]Цены!$F489/1000</f>
        <v>0</v>
      </c>
      <c r="E455" s="52">
        <f>C455*[1]Цены!$F489*'Параметры договора'!$C$24/1000</f>
        <v>0</v>
      </c>
      <c r="F455" s="53">
        <f>C455*[1]Инфраструктура!$B$2/1000</f>
        <v>0</v>
      </c>
      <c r="G455" s="53">
        <f t="shared" si="6"/>
        <v>0</v>
      </c>
    </row>
    <row r="456" spans="1:7">
      <c r="A456" s="50">
        <v>41536</v>
      </c>
      <c r="B456" s="51">
        <v>17</v>
      </c>
      <c r="C456" s="33"/>
      <c r="D456" s="52">
        <f>C456*[1]Цены!$F490/1000</f>
        <v>0</v>
      </c>
      <c r="E456" s="52">
        <f>C456*[1]Цены!$F490*'Параметры договора'!$C$24/1000</f>
        <v>0</v>
      </c>
      <c r="F456" s="53">
        <f>C456*[1]Инфраструктура!$B$2/1000</f>
        <v>0</v>
      </c>
      <c r="G456" s="53">
        <f t="shared" ref="G456:G519" si="7">SUM(D456:F456)</f>
        <v>0</v>
      </c>
    </row>
    <row r="457" spans="1:7">
      <c r="A457" s="50">
        <v>41536</v>
      </c>
      <c r="B457" s="51">
        <v>18</v>
      </c>
      <c r="C457" s="33"/>
      <c r="D457" s="52">
        <f>C457*[1]Цены!$F491/1000</f>
        <v>0</v>
      </c>
      <c r="E457" s="52">
        <f>C457*[1]Цены!$F491*'Параметры договора'!$C$24/1000</f>
        <v>0</v>
      </c>
      <c r="F457" s="53">
        <f>C457*[1]Инфраструктура!$B$2/1000</f>
        <v>0</v>
      </c>
      <c r="G457" s="53">
        <f t="shared" si="7"/>
        <v>0</v>
      </c>
    </row>
    <row r="458" spans="1:7">
      <c r="A458" s="50">
        <v>41536</v>
      </c>
      <c r="B458" s="51">
        <v>19</v>
      </c>
      <c r="C458" s="33"/>
      <c r="D458" s="52">
        <f>C458*[1]Цены!$F492/1000</f>
        <v>0</v>
      </c>
      <c r="E458" s="52">
        <f>C458*[1]Цены!$F492*'Параметры договора'!$C$24/1000</f>
        <v>0</v>
      </c>
      <c r="F458" s="53">
        <f>C458*[1]Инфраструктура!$B$2/1000</f>
        <v>0</v>
      </c>
      <c r="G458" s="53">
        <f t="shared" si="7"/>
        <v>0</v>
      </c>
    </row>
    <row r="459" spans="1:7">
      <c r="A459" s="50">
        <v>41536</v>
      </c>
      <c r="B459" s="51">
        <v>20</v>
      </c>
      <c r="C459" s="33"/>
      <c r="D459" s="52">
        <f>C459*[1]Цены!$F493/1000</f>
        <v>0</v>
      </c>
      <c r="E459" s="52">
        <f>C459*[1]Цены!$F493*'Параметры договора'!$C$24/1000</f>
        <v>0</v>
      </c>
      <c r="F459" s="53">
        <f>C459*[1]Инфраструктура!$B$2/1000</f>
        <v>0</v>
      </c>
      <c r="G459" s="53">
        <f t="shared" si="7"/>
        <v>0</v>
      </c>
    </row>
    <row r="460" spans="1:7">
      <c r="A460" s="50">
        <v>41536</v>
      </c>
      <c r="B460" s="51">
        <v>21</v>
      </c>
      <c r="C460" s="33"/>
      <c r="D460" s="52">
        <f>C460*[1]Цены!$F494/1000</f>
        <v>0</v>
      </c>
      <c r="E460" s="52">
        <f>C460*[1]Цены!$F494*'Параметры договора'!$C$24/1000</f>
        <v>0</v>
      </c>
      <c r="F460" s="53">
        <f>C460*[1]Инфраструктура!$B$2/1000</f>
        <v>0</v>
      </c>
      <c r="G460" s="53">
        <f t="shared" si="7"/>
        <v>0</v>
      </c>
    </row>
    <row r="461" spans="1:7">
      <c r="A461" s="50">
        <v>41536</v>
      </c>
      <c r="B461" s="51">
        <v>22</v>
      </c>
      <c r="C461" s="33"/>
      <c r="D461" s="52">
        <f>C461*[1]Цены!$F495/1000</f>
        <v>0</v>
      </c>
      <c r="E461" s="52">
        <f>C461*[1]Цены!$F495*'Параметры договора'!$C$24/1000</f>
        <v>0</v>
      </c>
      <c r="F461" s="53">
        <f>C461*[1]Инфраструктура!$B$2/1000</f>
        <v>0</v>
      </c>
      <c r="G461" s="53">
        <f t="shared" si="7"/>
        <v>0</v>
      </c>
    </row>
    <row r="462" spans="1:7">
      <c r="A462" s="54">
        <v>41536</v>
      </c>
      <c r="B462" s="55">
        <v>23</v>
      </c>
      <c r="C462" s="34"/>
      <c r="D462" s="52">
        <f>C462*[1]Цены!$F496/1000</f>
        <v>0</v>
      </c>
      <c r="E462" s="52">
        <f>C462*[1]Цены!$F496*'Параметры договора'!$C$24/1000</f>
        <v>0</v>
      </c>
      <c r="F462" s="53">
        <f>C462*[1]Инфраструктура!$B$2/1000</f>
        <v>0</v>
      </c>
      <c r="G462" s="53">
        <f t="shared" si="7"/>
        <v>0</v>
      </c>
    </row>
    <row r="463" spans="1:7">
      <c r="A463" s="50">
        <v>41537</v>
      </c>
      <c r="B463" s="51">
        <v>0</v>
      </c>
      <c r="C463" s="33"/>
      <c r="D463" s="52">
        <f>C463*[1]Цены!$F497/1000</f>
        <v>0</v>
      </c>
      <c r="E463" s="52">
        <f>C463*[1]Цены!$F497*'Параметры договора'!$C$24/1000</f>
        <v>0</v>
      </c>
      <c r="F463" s="53">
        <f>C463*[1]Инфраструктура!$B$2/1000</f>
        <v>0</v>
      </c>
      <c r="G463" s="53">
        <f t="shared" si="7"/>
        <v>0</v>
      </c>
    </row>
    <row r="464" spans="1:7">
      <c r="A464" s="50">
        <v>41537</v>
      </c>
      <c r="B464" s="51">
        <v>1</v>
      </c>
      <c r="C464" s="33"/>
      <c r="D464" s="52">
        <f>C464*[1]Цены!$F498/1000</f>
        <v>0</v>
      </c>
      <c r="E464" s="52">
        <f>C464*[1]Цены!$F498*'Параметры договора'!$C$24/1000</f>
        <v>0</v>
      </c>
      <c r="F464" s="53">
        <f>C464*[1]Инфраструктура!$B$2/1000</f>
        <v>0</v>
      </c>
      <c r="G464" s="53">
        <f t="shared" si="7"/>
        <v>0</v>
      </c>
    </row>
    <row r="465" spans="1:7">
      <c r="A465" s="50">
        <v>41537</v>
      </c>
      <c r="B465" s="51">
        <v>2</v>
      </c>
      <c r="C465" s="33"/>
      <c r="D465" s="52">
        <f>C465*[1]Цены!$F499/1000</f>
        <v>0</v>
      </c>
      <c r="E465" s="52">
        <f>C465*[1]Цены!$F499*'Параметры договора'!$C$24/1000</f>
        <v>0</v>
      </c>
      <c r="F465" s="53">
        <f>C465*[1]Инфраструктура!$B$2/1000</f>
        <v>0</v>
      </c>
      <c r="G465" s="53">
        <f t="shared" si="7"/>
        <v>0</v>
      </c>
    </row>
    <row r="466" spans="1:7">
      <c r="A466" s="50">
        <v>41537</v>
      </c>
      <c r="B466" s="51">
        <v>3</v>
      </c>
      <c r="C466" s="33"/>
      <c r="D466" s="52">
        <f>C466*[1]Цены!$F500/1000</f>
        <v>0</v>
      </c>
      <c r="E466" s="52">
        <f>C466*[1]Цены!$F500*'Параметры договора'!$C$24/1000</f>
        <v>0</v>
      </c>
      <c r="F466" s="53">
        <f>C466*[1]Инфраструктура!$B$2/1000</f>
        <v>0</v>
      </c>
      <c r="G466" s="53">
        <f t="shared" si="7"/>
        <v>0</v>
      </c>
    </row>
    <row r="467" spans="1:7">
      <c r="A467" s="50">
        <v>41537</v>
      </c>
      <c r="B467" s="51">
        <v>4</v>
      </c>
      <c r="C467" s="33"/>
      <c r="D467" s="52">
        <f>C467*[1]Цены!$F501/1000</f>
        <v>0</v>
      </c>
      <c r="E467" s="52">
        <f>C467*[1]Цены!$F501*'Параметры договора'!$C$24/1000</f>
        <v>0</v>
      </c>
      <c r="F467" s="53">
        <f>C467*[1]Инфраструктура!$B$2/1000</f>
        <v>0</v>
      </c>
      <c r="G467" s="53">
        <f t="shared" si="7"/>
        <v>0</v>
      </c>
    </row>
    <row r="468" spans="1:7">
      <c r="A468" s="50">
        <v>41537</v>
      </c>
      <c r="B468" s="51">
        <v>5</v>
      </c>
      <c r="C468" s="33"/>
      <c r="D468" s="52">
        <f>C468*[1]Цены!$F502/1000</f>
        <v>0</v>
      </c>
      <c r="E468" s="52">
        <f>C468*[1]Цены!$F502*'Параметры договора'!$C$24/1000</f>
        <v>0</v>
      </c>
      <c r="F468" s="53">
        <f>C468*[1]Инфраструктура!$B$2/1000</f>
        <v>0</v>
      </c>
      <c r="G468" s="53">
        <f t="shared" si="7"/>
        <v>0</v>
      </c>
    </row>
    <row r="469" spans="1:7">
      <c r="A469" s="50">
        <v>41537</v>
      </c>
      <c r="B469" s="51">
        <v>6</v>
      </c>
      <c r="C469" s="33"/>
      <c r="D469" s="52">
        <f>C469*[1]Цены!$F503/1000</f>
        <v>0</v>
      </c>
      <c r="E469" s="52">
        <f>C469*[1]Цены!$F503*'Параметры договора'!$C$24/1000</f>
        <v>0</v>
      </c>
      <c r="F469" s="53">
        <f>C469*[1]Инфраструктура!$B$2/1000</f>
        <v>0</v>
      </c>
      <c r="G469" s="53">
        <f t="shared" si="7"/>
        <v>0</v>
      </c>
    </row>
    <row r="470" spans="1:7">
      <c r="A470" s="50">
        <v>41537</v>
      </c>
      <c r="B470" s="51">
        <v>7</v>
      </c>
      <c r="C470" s="33"/>
      <c r="D470" s="52">
        <f>C470*[1]Цены!$F504/1000</f>
        <v>0</v>
      </c>
      <c r="E470" s="52">
        <f>C470*[1]Цены!$F504*'Параметры договора'!$C$24/1000</f>
        <v>0</v>
      </c>
      <c r="F470" s="53">
        <f>C470*[1]Инфраструктура!$B$2/1000</f>
        <v>0</v>
      </c>
      <c r="G470" s="53">
        <f t="shared" si="7"/>
        <v>0</v>
      </c>
    </row>
    <row r="471" spans="1:7">
      <c r="A471" s="50">
        <v>41537</v>
      </c>
      <c r="B471" s="51">
        <v>8</v>
      </c>
      <c r="C471" s="33"/>
      <c r="D471" s="52">
        <f>C471*[1]Цены!$F505/1000</f>
        <v>0</v>
      </c>
      <c r="E471" s="52">
        <f>C471*[1]Цены!$F505*'Параметры договора'!$C$24/1000</f>
        <v>0</v>
      </c>
      <c r="F471" s="53">
        <f>C471*[1]Инфраструктура!$B$2/1000</f>
        <v>0</v>
      </c>
      <c r="G471" s="53">
        <f t="shared" si="7"/>
        <v>0</v>
      </c>
    </row>
    <row r="472" spans="1:7">
      <c r="A472" s="50">
        <v>41537</v>
      </c>
      <c r="B472" s="51">
        <v>9</v>
      </c>
      <c r="C472" s="33"/>
      <c r="D472" s="52">
        <f>C472*[1]Цены!$F506/1000</f>
        <v>0</v>
      </c>
      <c r="E472" s="52">
        <f>C472*[1]Цены!$F506*'Параметры договора'!$C$24/1000</f>
        <v>0</v>
      </c>
      <c r="F472" s="53">
        <f>C472*[1]Инфраструктура!$B$2/1000</f>
        <v>0</v>
      </c>
      <c r="G472" s="53">
        <f t="shared" si="7"/>
        <v>0</v>
      </c>
    </row>
    <row r="473" spans="1:7">
      <c r="A473" s="50">
        <v>41537</v>
      </c>
      <c r="B473" s="51">
        <v>10</v>
      </c>
      <c r="C473" s="33"/>
      <c r="D473" s="52">
        <f>C473*[1]Цены!$F507/1000</f>
        <v>0</v>
      </c>
      <c r="E473" s="52">
        <f>C473*[1]Цены!$F507*'Параметры договора'!$C$24/1000</f>
        <v>0</v>
      </c>
      <c r="F473" s="53">
        <f>C473*[1]Инфраструктура!$B$2/1000</f>
        <v>0</v>
      </c>
      <c r="G473" s="53">
        <f t="shared" si="7"/>
        <v>0</v>
      </c>
    </row>
    <row r="474" spans="1:7">
      <c r="A474" s="50">
        <v>41537</v>
      </c>
      <c r="B474" s="51">
        <v>11</v>
      </c>
      <c r="C474" s="33"/>
      <c r="D474" s="52">
        <f>C474*[1]Цены!$F508/1000</f>
        <v>0</v>
      </c>
      <c r="E474" s="52">
        <f>C474*[1]Цены!$F508*'Параметры договора'!$C$24/1000</f>
        <v>0</v>
      </c>
      <c r="F474" s="53">
        <f>C474*[1]Инфраструктура!$B$2/1000</f>
        <v>0</v>
      </c>
      <c r="G474" s="53">
        <f t="shared" si="7"/>
        <v>0</v>
      </c>
    </row>
    <row r="475" spans="1:7">
      <c r="A475" s="50">
        <v>41537</v>
      </c>
      <c r="B475" s="51">
        <v>12</v>
      </c>
      <c r="C475" s="33"/>
      <c r="D475" s="52">
        <f>C475*[1]Цены!$F509/1000</f>
        <v>0</v>
      </c>
      <c r="E475" s="52">
        <f>C475*[1]Цены!$F509*'Параметры договора'!$C$24/1000</f>
        <v>0</v>
      </c>
      <c r="F475" s="53">
        <f>C475*[1]Инфраструктура!$B$2/1000</f>
        <v>0</v>
      </c>
      <c r="G475" s="53">
        <f t="shared" si="7"/>
        <v>0</v>
      </c>
    </row>
    <row r="476" spans="1:7">
      <c r="A476" s="50">
        <v>41537</v>
      </c>
      <c r="B476" s="51">
        <v>13</v>
      </c>
      <c r="C476" s="33"/>
      <c r="D476" s="52">
        <f>C476*[1]Цены!$F510/1000</f>
        <v>0</v>
      </c>
      <c r="E476" s="52">
        <f>C476*[1]Цены!$F510*'Параметры договора'!$C$24/1000</f>
        <v>0</v>
      </c>
      <c r="F476" s="53">
        <f>C476*[1]Инфраструктура!$B$2/1000</f>
        <v>0</v>
      </c>
      <c r="G476" s="53">
        <f t="shared" si="7"/>
        <v>0</v>
      </c>
    </row>
    <row r="477" spans="1:7">
      <c r="A477" s="50">
        <v>41537</v>
      </c>
      <c r="B477" s="51">
        <v>14</v>
      </c>
      <c r="C477" s="33"/>
      <c r="D477" s="52">
        <f>C477*[1]Цены!$F511/1000</f>
        <v>0</v>
      </c>
      <c r="E477" s="52">
        <f>C477*[1]Цены!$F511*'Параметры договора'!$C$24/1000</f>
        <v>0</v>
      </c>
      <c r="F477" s="53">
        <f>C477*[1]Инфраструктура!$B$2/1000</f>
        <v>0</v>
      </c>
      <c r="G477" s="53">
        <f t="shared" si="7"/>
        <v>0</v>
      </c>
    </row>
    <row r="478" spans="1:7">
      <c r="A478" s="50">
        <v>41537</v>
      </c>
      <c r="B478" s="51">
        <v>15</v>
      </c>
      <c r="C478" s="33"/>
      <c r="D478" s="52">
        <f>C478*[1]Цены!$F512/1000</f>
        <v>0</v>
      </c>
      <c r="E478" s="52">
        <f>C478*[1]Цены!$F512*'Параметры договора'!$C$24/1000</f>
        <v>0</v>
      </c>
      <c r="F478" s="53">
        <f>C478*[1]Инфраструктура!$B$2/1000</f>
        <v>0</v>
      </c>
      <c r="G478" s="53">
        <f t="shared" si="7"/>
        <v>0</v>
      </c>
    </row>
    <row r="479" spans="1:7">
      <c r="A479" s="50">
        <v>41537</v>
      </c>
      <c r="B479" s="51">
        <v>16</v>
      </c>
      <c r="C479" s="33"/>
      <c r="D479" s="52">
        <f>C479*[1]Цены!$F513/1000</f>
        <v>0</v>
      </c>
      <c r="E479" s="52">
        <f>C479*[1]Цены!$F513*'Параметры договора'!$C$24/1000</f>
        <v>0</v>
      </c>
      <c r="F479" s="53">
        <f>C479*[1]Инфраструктура!$B$2/1000</f>
        <v>0</v>
      </c>
      <c r="G479" s="53">
        <f t="shared" si="7"/>
        <v>0</v>
      </c>
    </row>
    <row r="480" spans="1:7">
      <c r="A480" s="50">
        <v>41537</v>
      </c>
      <c r="B480" s="51">
        <v>17</v>
      </c>
      <c r="C480" s="33"/>
      <c r="D480" s="52">
        <f>C480*[1]Цены!$F514/1000</f>
        <v>0</v>
      </c>
      <c r="E480" s="52">
        <f>C480*[1]Цены!$F514*'Параметры договора'!$C$24/1000</f>
        <v>0</v>
      </c>
      <c r="F480" s="53">
        <f>C480*[1]Инфраструктура!$B$2/1000</f>
        <v>0</v>
      </c>
      <c r="G480" s="53">
        <f t="shared" si="7"/>
        <v>0</v>
      </c>
    </row>
    <row r="481" spans="1:7">
      <c r="A481" s="50">
        <v>41537</v>
      </c>
      <c r="B481" s="51">
        <v>18</v>
      </c>
      <c r="C481" s="33"/>
      <c r="D481" s="52">
        <f>C481*[1]Цены!$F515/1000</f>
        <v>0</v>
      </c>
      <c r="E481" s="52">
        <f>C481*[1]Цены!$F515*'Параметры договора'!$C$24/1000</f>
        <v>0</v>
      </c>
      <c r="F481" s="53">
        <f>C481*[1]Инфраструктура!$B$2/1000</f>
        <v>0</v>
      </c>
      <c r="G481" s="53">
        <f t="shared" si="7"/>
        <v>0</v>
      </c>
    </row>
    <row r="482" spans="1:7">
      <c r="A482" s="50">
        <v>41537</v>
      </c>
      <c r="B482" s="51">
        <v>19</v>
      </c>
      <c r="C482" s="33"/>
      <c r="D482" s="52">
        <f>C482*[1]Цены!$F516/1000</f>
        <v>0</v>
      </c>
      <c r="E482" s="52">
        <f>C482*[1]Цены!$F516*'Параметры договора'!$C$24/1000</f>
        <v>0</v>
      </c>
      <c r="F482" s="53">
        <f>C482*[1]Инфраструктура!$B$2/1000</f>
        <v>0</v>
      </c>
      <c r="G482" s="53">
        <f t="shared" si="7"/>
        <v>0</v>
      </c>
    </row>
    <row r="483" spans="1:7">
      <c r="A483" s="50">
        <v>41537</v>
      </c>
      <c r="B483" s="51">
        <v>20</v>
      </c>
      <c r="C483" s="33"/>
      <c r="D483" s="52">
        <f>C483*[1]Цены!$F517/1000</f>
        <v>0</v>
      </c>
      <c r="E483" s="52">
        <f>C483*[1]Цены!$F517*'Параметры договора'!$C$24/1000</f>
        <v>0</v>
      </c>
      <c r="F483" s="53">
        <f>C483*[1]Инфраструктура!$B$2/1000</f>
        <v>0</v>
      </c>
      <c r="G483" s="53">
        <f t="shared" si="7"/>
        <v>0</v>
      </c>
    </row>
    <row r="484" spans="1:7">
      <c r="A484" s="50">
        <v>41537</v>
      </c>
      <c r="B484" s="51">
        <v>21</v>
      </c>
      <c r="C484" s="33"/>
      <c r="D484" s="52">
        <f>C484*[1]Цены!$F518/1000</f>
        <v>0</v>
      </c>
      <c r="E484" s="52">
        <f>C484*[1]Цены!$F518*'Параметры договора'!$C$24/1000</f>
        <v>0</v>
      </c>
      <c r="F484" s="53">
        <f>C484*[1]Инфраструктура!$B$2/1000</f>
        <v>0</v>
      </c>
      <c r="G484" s="53">
        <f t="shared" si="7"/>
        <v>0</v>
      </c>
    </row>
    <row r="485" spans="1:7">
      <c r="A485" s="50">
        <v>41537</v>
      </c>
      <c r="B485" s="51">
        <v>22</v>
      </c>
      <c r="C485" s="33"/>
      <c r="D485" s="52">
        <f>C485*[1]Цены!$F519/1000</f>
        <v>0</v>
      </c>
      <c r="E485" s="52">
        <f>C485*[1]Цены!$F519*'Параметры договора'!$C$24/1000</f>
        <v>0</v>
      </c>
      <c r="F485" s="53">
        <f>C485*[1]Инфраструктура!$B$2/1000</f>
        <v>0</v>
      </c>
      <c r="G485" s="53">
        <f t="shared" si="7"/>
        <v>0</v>
      </c>
    </row>
    <row r="486" spans="1:7">
      <c r="A486" s="54">
        <v>41537</v>
      </c>
      <c r="B486" s="55">
        <v>23</v>
      </c>
      <c r="C486" s="34"/>
      <c r="D486" s="52">
        <f>C486*[1]Цены!$F520/1000</f>
        <v>0</v>
      </c>
      <c r="E486" s="52">
        <f>C486*[1]Цены!$F520*'Параметры договора'!$C$24/1000</f>
        <v>0</v>
      </c>
      <c r="F486" s="53">
        <f>C486*[1]Инфраструктура!$B$2/1000</f>
        <v>0</v>
      </c>
      <c r="G486" s="53">
        <f t="shared" si="7"/>
        <v>0</v>
      </c>
    </row>
    <row r="487" spans="1:7">
      <c r="A487" s="50">
        <v>41538</v>
      </c>
      <c r="B487" s="51">
        <v>0</v>
      </c>
      <c r="C487" s="33"/>
      <c r="D487" s="52">
        <f>C487*[1]Цены!$F521/1000</f>
        <v>0</v>
      </c>
      <c r="E487" s="52">
        <f>C487*[1]Цены!$F521*'Параметры договора'!$C$24/1000</f>
        <v>0</v>
      </c>
      <c r="F487" s="53">
        <f>C487*[1]Инфраструктура!$B$2/1000</f>
        <v>0</v>
      </c>
      <c r="G487" s="53">
        <f t="shared" si="7"/>
        <v>0</v>
      </c>
    </row>
    <row r="488" spans="1:7">
      <c r="A488" s="50">
        <v>41538</v>
      </c>
      <c r="B488" s="51">
        <v>1</v>
      </c>
      <c r="C488" s="33"/>
      <c r="D488" s="52">
        <f>C488*[1]Цены!$F522/1000</f>
        <v>0</v>
      </c>
      <c r="E488" s="52">
        <f>C488*[1]Цены!$F522*'Параметры договора'!$C$24/1000</f>
        <v>0</v>
      </c>
      <c r="F488" s="53">
        <f>C488*[1]Инфраструктура!$B$2/1000</f>
        <v>0</v>
      </c>
      <c r="G488" s="53">
        <f t="shared" si="7"/>
        <v>0</v>
      </c>
    </row>
    <row r="489" spans="1:7">
      <c r="A489" s="50">
        <v>41538</v>
      </c>
      <c r="B489" s="51">
        <v>2</v>
      </c>
      <c r="C489" s="33"/>
      <c r="D489" s="52">
        <f>C489*[1]Цены!$F523/1000</f>
        <v>0</v>
      </c>
      <c r="E489" s="52">
        <f>C489*[1]Цены!$F523*'Параметры договора'!$C$24/1000</f>
        <v>0</v>
      </c>
      <c r="F489" s="53">
        <f>C489*[1]Инфраструктура!$B$2/1000</f>
        <v>0</v>
      </c>
      <c r="G489" s="53">
        <f t="shared" si="7"/>
        <v>0</v>
      </c>
    </row>
    <row r="490" spans="1:7">
      <c r="A490" s="50">
        <v>41538</v>
      </c>
      <c r="B490" s="51">
        <v>3</v>
      </c>
      <c r="C490" s="33"/>
      <c r="D490" s="52">
        <f>C490*[1]Цены!$F524/1000</f>
        <v>0</v>
      </c>
      <c r="E490" s="52">
        <f>C490*[1]Цены!$F524*'Параметры договора'!$C$24/1000</f>
        <v>0</v>
      </c>
      <c r="F490" s="53">
        <f>C490*[1]Инфраструктура!$B$2/1000</f>
        <v>0</v>
      </c>
      <c r="G490" s="53">
        <f t="shared" si="7"/>
        <v>0</v>
      </c>
    </row>
    <row r="491" spans="1:7">
      <c r="A491" s="50">
        <v>41538</v>
      </c>
      <c r="B491" s="51">
        <v>4</v>
      </c>
      <c r="C491" s="33"/>
      <c r="D491" s="52">
        <f>C491*[1]Цены!$F525/1000</f>
        <v>0</v>
      </c>
      <c r="E491" s="52">
        <f>C491*[1]Цены!$F525*'Параметры договора'!$C$24/1000</f>
        <v>0</v>
      </c>
      <c r="F491" s="53">
        <f>C491*[1]Инфраструктура!$B$2/1000</f>
        <v>0</v>
      </c>
      <c r="G491" s="53">
        <f t="shared" si="7"/>
        <v>0</v>
      </c>
    </row>
    <row r="492" spans="1:7">
      <c r="A492" s="50">
        <v>41538</v>
      </c>
      <c r="B492" s="51">
        <v>5</v>
      </c>
      <c r="C492" s="33"/>
      <c r="D492" s="52">
        <f>C492*[1]Цены!$F526/1000</f>
        <v>0</v>
      </c>
      <c r="E492" s="52">
        <f>C492*[1]Цены!$F526*'Параметры договора'!$C$24/1000</f>
        <v>0</v>
      </c>
      <c r="F492" s="53">
        <f>C492*[1]Инфраструктура!$B$2/1000</f>
        <v>0</v>
      </c>
      <c r="G492" s="53">
        <f t="shared" si="7"/>
        <v>0</v>
      </c>
    </row>
    <row r="493" spans="1:7">
      <c r="A493" s="50">
        <v>41538</v>
      </c>
      <c r="B493" s="51">
        <v>6</v>
      </c>
      <c r="C493" s="33"/>
      <c r="D493" s="52">
        <f>C493*[1]Цены!$F527/1000</f>
        <v>0</v>
      </c>
      <c r="E493" s="52">
        <f>C493*[1]Цены!$F527*'Параметры договора'!$C$24/1000</f>
        <v>0</v>
      </c>
      <c r="F493" s="53">
        <f>C493*[1]Инфраструктура!$B$2/1000</f>
        <v>0</v>
      </c>
      <c r="G493" s="53">
        <f t="shared" si="7"/>
        <v>0</v>
      </c>
    </row>
    <row r="494" spans="1:7">
      <c r="A494" s="50">
        <v>41538</v>
      </c>
      <c r="B494" s="51">
        <v>7</v>
      </c>
      <c r="C494" s="33"/>
      <c r="D494" s="52">
        <f>C494*[1]Цены!$F528/1000</f>
        <v>0</v>
      </c>
      <c r="E494" s="52">
        <f>C494*[1]Цены!$F528*'Параметры договора'!$C$24/1000</f>
        <v>0</v>
      </c>
      <c r="F494" s="53">
        <f>C494*[1]Инфраструктура!$B$2/1000</f>
        <v>0</v>
      </c>
      <c r="G494" s="53">
        <f t="shared" si="7"/>
        <v>0</v>
      </c>
    </row>
    <row r="495" spans="1:7">
      <c r="A495" s="50">
        <v>41538</v>
      </c>
      <c r="B495" s="51">
        <v>8</v>
      </c>
      <c r="C495" s="33"/>
      <c r="D495" s="52">
        <f>C495*[1]Цены!$F529/1000</f>
        <v>0</v>
      </c>
      <c r="E495" s="52">
        <f>C495*[1]Цены!$F529*'Параметры договора'!$C$24/1000</f>
        <v>0</v>
      </c>
      <c r="F495" s="53">
        <f>C495*[1]Инфраструктура!$B$2/1000</f>
        <v>0</v>
      </c>
      <c r="G495" s="53">
        <f t="shared" si="7"/>
        <v>0</v>
      </c>
    </row>
    <row r="496" spans="1:7">
      <c r="A496" s="50">
        <v>41538</v>
      </c>
      <c r="B496" s="51">
        <v>9</v>
      </c>
      <c r="C496" s="33"/>
      <c r="D496" s="52">
        <f>C496*[1]Цены!$F530/1000</f>
        <v>0</v>
      </c>
      <c r="E496" s="52">
        <f>C496*[1]Цены!$F530*'Параметры договора'!$C$24/1000</f>
        <v>0</v>
      </c>
      <c r="F496" s="53">
        <f>C496*[1]Инфраструктура!$B$2/1000</f>
        <v>0</v>
      </c>
      <c r="G496" s="53">
        <f t="shared" si="7"/>
        <v>0</v>
      </c>
    </row>
    <row r="497" spans="1:7">
      <c r="A497" s="50">
        <v>41538</v>
      </c>
      <c r="B497" s="51">
        <v>10</v>
      </c>
      <c r="C497" s="33"/>
      <c r="D497" s="52">
        <f>C497*[1]Цены!$F531/1000</f>
        <v>0</v>
      </c>
      <c r="E497" s="52">
        <f>C497*[1]Цены!$F531*'Параметры договора'!$C$24/1000</f>
        <v>0</v>
      </c>
      <c r="F497" s="53">
        <f>C497*[1]Инфраструктура!$B$2/1000</f>
        <v>0</v>
      </c>
      <c r="G497" s="53">
        <f t="shared" si="7"/>
        <v>0</v>
      </c>
    </row>
    <row r="498" spans="1:7">
      <c r="A498" s="50">
        <v>41538</v>
      </c>
      <c r="B498" s="51">
        <v>11</v>
      </c>
      <c r="C498" s="33"/>
      <c r="D498" s="52">
        <f>C498*[1]Цены!$F532/1000</f>
        <v>0</v>
      </c>
      <c r="E498" s="52">
        <f>C498*[1]Цены!$F532*'Параметры договора'!$C$24/1000</f>
        <v>0</v>
      </c>
      <c r="F498" s="53">
        <f>C498*[1]Инфраструктура!$B$2/1000</f>
        <v>0</v>
      </c>
      <c r="G498" s="53">
        <f t="shared" si="7"/>
        <v>0</v>
      </c>
    </row>
    <row r="499" spans="1:7">
      <c r="A499" s="50">
        <v>41538</v>
      </c>
      <c r="B499" s="51">
        <v>12</v>
      </c>
      <c r="C499" s="33"/>
      <c r="D499" s="52">
        <f>C499*[1]Цены!$F533/1000</f>
        <v>0</v>
      </c>
      <c r="E499" s="52">
        <f>C499*[1]Цены!$F533*'Параметры договора'!$C$24/1000</f>
        <v>0</v>
      </c>
      <c r="F499" s="53">
        <f>C499*[1]Инфраструктура!$B$2/1000</f>
        <v>0</v>
      </c>
      <c r="G499" s="53">
        <f t="shared" si="7"/>
        <v>0</v>
      </c>
    </row>
    <row r="500" spans="1:7">
      <c r="A500" s="50">
        <v>41538</v>
      </c>
      <c r="B500" s="51">
        <v>13</v>
      </c>
      <c r="C500" s="33"/>
      <c r="D500" s="52">
        <f>C500*[1]Цены!$F534/1000</f>
        <v>0</v>
      </c>
      <c r="E500" s="52">
        <f>C500*[1]Цены!$F534*'Параметры договора'!$C$24/1000</f>
        <v>0</v>
      </c>
      <c r="F500" s="53">
        <f>C500*[1]Инфраструктура!$B$2/1000</f>
        <v>0</v>
      </c>
      <c r="G500" s="53">
        <f t="shared" si="7"/>
        <v>0</v>
      </c>
    </row>
    <row r="501" spans="1:7">
      <c r="A501" s="50">
        <v>41538</v>
      </c>
      <c r="B501" s="51">
        <v>14</v>
      </c>
      <c r="C501" s="33"/>
      <c r="D501" s="52">
        <f>C501*[1]Цены!$F535/1000</f>
        <v>0</v>
      </c>
      <c r="E501" s="52">
        <f>C501*[1]Цены!$F535*'Параметры договора'!$C$24/1000</f>
        <v>0</v>
      </c>
      <c r="F501" s="53">
        <f>C501*[1]Инфраструктура!$B$2/1000</f>
        <v>0</v>
      </c>
      <c r="G501" s="53">
        <f t="shared" si="7"/>
        <v>0</v>
      </c>
    </row>
    <row r="502" spans="1:7">
      <c r="A502" s="50">
        <v>41538</v>
      </c>
      <c r="B502" s="51">
        <v>15</v>
      </c>
      <c r="C502" s="33"/>
      <c r="D502" s="52">
        <f>C502*[1]Цены!$F536/1000</f>
        <v>0</v>
      </c>
      <c r="E502" s="52">
        <f>C502*[1]Цены!$F536*'Параметры договора'!$C$24/1000</f>
        <v>0</v>
      </c>
      <c r="F502" s="53">
        <f>C502*[1]Инфраструктура!$B$2/1000</f>
        <v>0</v>
      </c>
      <c r="G502" s="53">
        <f t="shared" si="7"/>
        <v>0</v>
      </c>
    </row>
    <row r="503" spans="1:7">
      <c r="A503" s="50">
        <v>41538</v>
      </c>
      <c r="B503" s="51">
        <v>16</v>
      </c>
      <c r="C503" s="33"/>
      <c r="D503" s="52">
        <f>C503*[1]Цены!$F537/1000</f>
        <v>0</v>
      </c>
      <c r="E503" s="52">
        <f>C503*[1]Цены!$F537*'Параметры договора'!$C$24/1000</f>
        <v>0</v>
      </c>
      <c r="F503" s="53">
        <f>C503*[1]Инфраструктура!$B$2/1000</f>
        <v>0</v>
      </c>
      <c r="G503" s="53">
        <f t="shared" si="7"/>
        <v>0</v>
      </c>
    </row>
    <row r="504" spans="1:7">
      <c r="A504" s="50">
        <v>41538</v>
      </c>
      <c r="B504" s="51">
        <v>17</v>
      </c>
      <c r="C504" s="33"/>
      <c r="D504" s="52">
        <f>C504*[1]Цены!$F538/1000</f>
        <v>0</v>
      </c>
      <c r="E504" s="52">
        <f>C504*[1]Цены!$F538*'Параметры договора'!$C$24/1000</f>
        <v>0</v>
      </c>
      <c r="F504" s="53">
        <f>C504*[1]Инфраструктура!$B$2/1000</f>
        <v>0</v>
      </c>
      <c r="G504" s="53">
        <f t="shared" si="7"/>
        <v>0</v>
      </c>
    </row>
    <row r="505" spans="1:7">
      <c r="A505" s="50">
        <v>41538</v>
      </c>
      <c r="B505" s="51">
        <v>18</v>
      </c>
      <c r="C505" s="33"/>
      <c r="D505" s="52">
        <f>C505*[1]Цены!$F539/1000</f>
        <v>0</v>
      </c>
      <c r="E505" s="52">
        <f>C505*[1]Цены!$F539*'Параметры договора'!$C$24/1000</f>
        <v>0</v>
      </c>
      <c r="F505" s="53">
        <f>C505*[1]Инфраструктура!$B$2/1000</f>
        <v>0</v>
      </c>
      <c r="G505" s="53">
        <f t="shared" si="7"/>
        <v>0</v>
      </c>
    </row>
    <row r="506" spans="1:7">
      <c r="A506" s="50">
        <v>41538</v>
      </c>
      <c r="B506" s="51">
        <v>19</v>
      </c>
      <c r="C506" s="33"/>
      <c r="D506" s="52">
        <f>C506*[1]Цены!$F540/1000</f>
        <v>0</v>
      </c>
      <c r="E506" s="52">
        <f>C506*[1]Цены!$F540*'Параметры договора'!$C$24/1000</f>
        <v>0</v>
      </c>
      <c r="F506" s="53">
        <f>C506*[1]Инфраструктура!$B$2/1000</f>
        <v>0</v>
      </c>
      <c r="G506" s="53">
        <f t="shared" si="7"/>
        <v>0</v>
      </c>
    </row>
    <row r="507" spans="1:7">
      <c r="A507" s="50">
        <v>41538</v>
      </c>
      <c r="B507" s="51">
        <v>20</v>
      </c>
      <c r="C507" s="33"/>
      <c r="D507" s="52">
        <f>C507*[1]Цены!$F541/1000</f>
        <v>0</v>
      </c>
      <c r="E507" s="52">
        <f>C507*[1]Цены!$F541*'Параметры договора'!$C$24/1000</f>
        <v>0</v>
      </c>
      <c r="F507" s="53">
        <f>C507*[1]Инфраструктура!$B$2/1000</f>
        <v>0</v>
      </c>
      <c r="G507" s="53">
        <f t="shared" si="7"/>
        <v>0</v>
      </c>
    </row>
    <row r="508" spans="1:7">
      <c r="A508" s="50">
        <v>41538</v>
      </c>
      <c r="B508" s="51">
        <v>21</v>
      </c>
      <c r="C508" s="33"/>
      <c r="D508" s="52">
        <f>C508*[1]Цены!$F542/1000</f>
        <v>0</v>
      </c>
      <c r="E508" s="52">
        <f>C508*[1]Цены!$F542*'Параметры договора'!$C$24/1000</f>
        <v>0</v>
      </c>
      <c r="F508" s="53">
        <f>C508*[1]Инфраструктура!$B$2/1000</f>
        <v>0</v>
      </c>
      <c r="G508" s="53">
        <f t="shared" si="7"/>
        <v>0</v>
      </c>
    </row>
    <row r="509" spans="1:7">
      <c r="A509" s="50">
        <v>41538</v>
      </c>
      <c r="B509" s="51">
        <v>22</v>
      </c>
      <c r="C509" s="33"/>
      <c r="D509" s="52">
        <f>C509*[1]Цены!$F543/1000</f>
        <v>0</v>
      </c>
      <c r="E509" s="52">
        <f>C509*[1]Цены!$F543*'Параметры договора'!$C$24/1000</f>
        <v>0</v>
      </c>
      <c r="F509" s="53">
        <f>C509*[1]Инфраструктура!$B$2/1000</f>
        <v>0</v>
      </c>
      <c r="G509" s="53">
        <f t="shared" si="7"/>
        <v>0</v>
      </c>
    </row>
    <row r="510" spans="1:7">
      <c r="A510" s="54">
        <v>41538</v>
      </c>
      <c r="B510" s="55">
        <v>23</v>
      </c>
      <c r="C510" s="34"/>
      <c r="D510" s="52">
        <f>C510*[1]Цены!$F544/1000</f>
        <v>0</v>
      </c>
      <c r="E510" s="52">
        <f>C510*[1]Цены!$F544*'Параметры договора'!$C$24/1000</f>
        <v>0</v>
      </c>
      <c r="F510" s="53">
        <f>C510*[1]Инфраструктура!$B$2/1000</f>
        <v>0</v>
      </c>
      <c r="G510" s="53">
        <f t="shared" si="7"/>
        <v>0</v>
      </c>
    </row>
    <row r="511" spans="1:7">
      <c r="A511" s="50">
        <v>41539</v>
      </c>
      <c r="B511" s="51">
        <v>0</v>
      </c>
      <c r="C511" s="33"/>
      <c r="D511" s="52">
        <f>C511*[1]Цены!$F545/1000</f>
        <v>0</v>
      </c>
      <c r="E511" s="52">
        <f>C511*[1]Цены!$F545*'Параметры договора'!$C$24/1000</f>
        <v>0</v>
      </c>
      <c r="F511" s="53">
        <f>C511*[1]Инфраструктура!$B$2/1000</f>
        <v>0</v>
      </c>
      <c r="G511" s="53">
        <f t="shared" si="7"/>
        <v>0</v>
      </c>
    </row>
    <row r="512" spans="1:7">
      <c r="A512" s="50">
        <v>41539</v>
      </c>
      <c r="B512" s="51">
        <v>1</v>
      </c>
      <c r="C512" s="33"/>
      <c r="D512" s="52">
        <f>C512*[1]Цены!$F546/1000</f>
        <v>0</v>
      </c>
      <c r="E512" s="52">
        <f>C512*[1]Цены!$F546*'Параметры договора'!$C$24/1000</f>
        <v>0</v>
      </c>
      <c r="F512" s="53">
        <f>C512*[1]Инфраструктура!$B$2/1000</f>
        <v>0</v>
      </c>
      <c r="G512" s="53">
        <f t="shared" si="7"/>
        <v>0</v>
      </c>
    </row>
    <row r="513" spans="1:7">
      <c r="A513" s="50">
        <v>41539</v>
      </c>
      <c r="B513" s="51">
        <v>2</v>
      </c>
      <c r="C513" s="33"/>
      <c r="D513" s="52">
        <f>C513*[1]Цены!$F547/1000</f>
        <v>0</v>
      </c>
      <c r="E513" s="52">
        <f>C513*[1]Цены!$F547*'Параметры договора'!$C$24/1000</f>
        <v>0</v>
      </c>
      <c r="F513" s="53">
        <f>C513*[1]Инфраструктура!$B$2/1000</f>
        <v>0</v>
      </c>
      <c r="G513" s="53">
        <f t="shared" si="7"/>
        <v>0</v>
      </c>
    </row>
    <row r="514" spans="1:7">
      <c r="A514" s="50">
        <v>41539</v>
      </c>
      <c r="B514" s="51">
        <v>3</v>
      </c>
      <c r="C514" s="33"/>
      <c r="D514" s="52">
        <f>C514*[1]Цены!$F548/1000</f>
        <v>0</v>
      </c>
      <c r="E514" s="52">
        <f>C514*[1]Цены!$F548*'Параметры договора'!$C$24/1000</f>
        <v>0</v>
      </c>
      <c r="F514" s="53">
        <f>C514*[1]Инфраструктура!$B$2/1000</f>
        <v>0</v>
      </c>
      <c r="G514" s="53">
        <f t="shared" si="7"/>
        <v>0</v>
      </c>
    </row>
    <row r="515" spans="1:7">
      <c r="A515" s="50">
        <v>41539</v>
      </c>
      <c r="B515" s="51">
        <v>4</v>
      </c>
      <c r="C515" s="33"/>
      <c r="D515" s="52">
        <f>C515*[1]Цены!$F549/1000</f>
        <v>0</v>
      </c>
      <c r="E515" s="52">
        <f>C515*[1]Цены!$F549*'Параметры договора'!$C$24/1000</f>
        <v>0</v>
      </c>
      <c r="F515" s="53">
        <f>C515*[1]Инфраструктура!$B$2/1000</f>
        <v>0</v>
      </c>
      <c r="G515" s="53">
        <f t="shared" si="7"/>
        <v>0</v>
      </c>
    </row>
    <row r="516" spans="1:7">
      <c r="A516" s="50">
        <v>41539</v>
      </c>
      <c r="B516" s="51">
        <v>5</v>
      </c>
      <c r="C516" s="33"/>
      <c r="D516" s="52">
        <f>C516*[1]Цены!$F550/1000</f>
        <v>0</v>
      </c>
      <c r="E516" s="52">
        <f>C516*[1]Цены!$F550*'Параметры договора'!$C$24/1000</f>
        <v>0</v>
      </c>
      <c r="F516" s="53">
        <f>C516*[1]Инфраструктура!$B$2/1000</f>
        <v>0</v>
      </c>
      <c r="G516" s="53">
        <f t="shared" si="7"/>
        <v>0</v>
      </c>
    </row>
    <row r="517" spans="1:7">
      <c r="A517" s="50">
        <v>41539</v>
      </c>
      <c r="B517" s="51">
        <v>6</v>
      </c>
      <c r="C517" s="33"/>
      <c r="D517" s="52">
        <f>C517*[1]Цены!$F551/1000</f>
        <v>0</v>
      </c>
      <c r="E517" s="52">
        <f>C517*[1]Цены!$F551*'Параметры договора'!$C$24/1000</f>
        <v>0</v>
      </c>
      <c r="F517" s="53">
        <f>C517*[1]Инфраструктура!$B$2/1000</f>
        <v>0</v>
      </c>
      <c r="G517" s="53">
        <f t="shared" si="7"/>
        <v>0</v>
      </c>
    </row>
    <row r="518" spans="1:7">
      <c r="A518" s="50">
        <v>41539</v>
      </c>
      <c r="B518" s="51">
        <v>7</v>
      </c>
      <c r="C518" s="33"/>
      <c r="D518" s="52">
        <f>C518*[1]Цены!$F552/1000</f>
        <v>0</v>
      </c>
      <c r="E518" s="52">
        <f>C518*[1]Цены!$F552*'Параметры договора'!$C$24/1000</f>
        <v>0</v>
      </c>
      <c r="F518" s="53">
        <f>C518*[1]Инфраструктура!$B$2/1000</f>
        <v>0</v>
      </c>
      <c r="G518" s="53">
        <f t="shared" si="7"/>
        <v>0</v>
      </c>
    </row>
    <row r="519" spans="1:7">
      <c r="A519" s="50">
        <v>41539</v>
      </c>
      <c r="B519" s="51">
        <v>8</v>
      </c>
      <c r="C519" s="33"/>
      <c r="D519" s="52">
        <f>C519*[1]Цены!$F553/1000</f>
        <v>0</v>
      </c>
      <c r="E519" s="52">
        <f>C519*[1]Цены!$F553*'Параметры договора'!$C$24/1000</f>
        <v>0</v>
      </c>
      <c r="F519" s="53">
        <f>C519*[1]Инфраструктура!$B$2/1000</f>
        <v>0</v>
      </c>
      <c r="G519" s="53">
        <f t="shared" si="7"/>
        <v>0</v>
      </c>
    </row>
    <row r="520" spans="1:7">
      <c r="A520" s="50">
        <v>41539</v>
      </c>
      <c r="B520" s="51">
        <v>9</v>
      </c>
      <c r="C520" s="33"/>
      <c r="D520" s="52">
        <f>C520*[1]Цены!$F554/1000</f>
        <v>0</v>
      </c>
      <c r="E520" s="52">
        <f>C520*[1]Цены!$F554*'Параметры договора'!$C$24/1000</f>
        <v>0</v>
      </c>
      <c r="F520" s="53">
        <f>C520*[1]Инфраструктура!$B$2/1000</f>
        <v>0</v>
      </c>
      <c r="G520" s="53">
        <f t="shared" ref="G520:G583" si="8">SUM(D520:F520)</f>
        <v>0</v>
      </c>
    </row>
    <row r="521" spans="1:7">
      <c r="A521" s="50">
        <v>41539</v>
      </c>
      <c r="B521" s="51">
        <v>10</v>
      </c>
      <c r="C521" s="33"/>
      <c r="D521" s="52">
        <f>C521*[1]Цены!$F555/1000</f>
        <v>0</v>
      </c>
      <c r="E521" s="52">
        <f>C521*[1]Цены!$F555*'Параметры договора'!$C$24/1000</f>
        <v>0</v>
      </c>
      <c r="F521" s="53">
        <f>C521*[1]Инфраструктура!$B$2/1000</f>
        <v>0</v>
      </c>
      <c r="G521" s="53">
        <f t="shared" si="8"/>
        <v>0</v>
      </c>
    </row>
    <row r="522" spans="1:7">
      <c r="A522" s="50">
        <v>41539</v>
      </c>
      <c r="B522" s="51">
        <v>11</v>
      </c>
      <c r="C522" s="33"/>
      <c r="D522" s="52">
        <f>C522*[1]Цены!$F556/1000</f>
        <v>0</v>
      </c>
      <c r="E522" s="52">
        <f>C522*[1]Цены!$F556*'Параметры договора'!$C$24/1000</f>
        <v>0</v>
      </c>
      <c r="F522" s="53">
        <f>C522*[1]Инфраструктура!$B$2/1000</f>
        <v>0</v>
      </c>
      <c r="G522" s="53">
        <f t="shared" si="8"/>
        <v>0</v>
      </c>
    </row>
    <row r="523" spans="1:7">
      <c r="A523" s="50">
        <v>41539</v>
      </c>
      <c r="B523" s="51">
        <v>12</v>
      </c>
      <c r="C523" s="33"/>
      <c r="D523" s="52">
        <f>C523*[1]Цены!$F557/1000</f>
        <v>0</v>
      </c>
      <c r="E523" s="52">
        <f>C523*[1]Цены!$F557*'Параметры договора'!$C$24/1000</f>
        <v>0</v>
      </c>
      <c r="F523" s="53">
        <f>C523*[1]Инфраструктура!$B$2/1000</f>
        <v>0</v>
      </c>
      <c r="G523" s="53">
        <f t="shared" si="8"/>
        <v>0</v>
      </c>
    </row>
    <row r="524" spans="1:7">
      <c r="A524" s="50">
        <v>41539</v>
      </c>
      <c r="B524" s="51">
        <v>13</v>
      </c>
      <c r="C524" s="33"/>
      <c r="D524" s="52">
        <f>C524*[1]Цены!$F558/1000</f>
        <v>0</v>
      </c>
      <c r="E524" s="52">
        <f>C524*[1]Цены!$F558*'Параметры договора'!$C$24/1000</f>
        <v>0</v>
      </c>
      <c r="F524" s="53">
        <f>C524*[1]Инфраструктура!$B$2/1000</f>
        <v>0</v>
      </c>
      <c r="G524" s="53">
        <f t="shared" si="8"/>
        <v>0</v>
      </c>
    </row>
    <row r="525" spans="1:7">
      <c r="A525" s="50">
        <v>41539</v>
      </c>
      <c r="B525" s="51">
        <v>14</v>
      </c>
      <c r="C525" s="33"/>
      <c r="D525" s="52">
        <f>C525*[1]Цены!$F559/1000</f>
        <v>0</v>
      </c>
      <c r="E525" s="52">
        <f>C525*[1]Цены!$F559*'Параметры договора'!$C$24/1000</f>
        <v>0</v>
      </c>
      <c r="F525" s="53">
        <f>C525*[1]Инфраструктура!$B$2/1000</f>
        <v>0</v>
      </c>
      <c r="G525" s="53">
        <f t="shared" si="8"/>
        <v>0</v>
      </c>
    </row>
    <row r="526" spans="1:7">
      <c r="A526" s="50">
        <v>41539</v>
      </c>
      <c r="B526" s="51">
        <v>15</v>
      </c>
      <c r="C526" s="33"/>
      <c r="D526" s="52">
        <f>C526*[1]Цены!$F560/1000</f>
        <v>0</v>
      </c>
      <c r="E526" s="52">
        <f>C526*[1]Цены!$F560*'Параметры договора'!$C$24/1000</f>
        <v>0</v>
      </c>
      <c r="F526" s="53">
        <f>C526*[1]Инфраструктура!$B$2/1000</f>
        <v>0</v>
      </c>
      <c r="G526" s="53">
        <f t="shared" si="8"/>
        <v>0</v>
      </c>
    </row>
    <row r="527" spans="1:7">
      <c r="A527" s="50">
        <v>41539</v>
      </c>
      <c r="B527" s="51">
        <v>16</v>
      </c>
      <c r="C527" s="33"/>
      <c r="D527" s="52">
        <f>C527*[1]Цены!$F561/1000</f>
        <v>0</v>
      </c>
      <c r="E527" s="52">
        <f>C527*[1]Цены!$F561*'Параметры договора'!$C$24/1000</f>
        <v>0</v>
      </c>
      <c r="F527" s="53">
        <f>C527*[1]Инфраструктура!$B$2/1000</f>
        <v>0</v>
      </c>
      <c r="G527" s="53">
        <f t="shared" si="8"/>
        <v>0</v>
      </c>
    </row>
    <row r="528" spans="1:7">
      <c r="A528" s="50">
        <v>41539</v>
      </c>
      <c r="B528" s="51">
        <v>17</v>
      </c>
      <c r="C528" s="33"/>
      <c r="D528" s="52">
        <f>C528*[1]Цены!$F562/1000</f>
        <v>0</v>
      </c>
      <c r="E528" s="52">
        <f>C528*[1]Цены!$F562*'Параметры договора'!$C$24/1000</f>
        <v>0</v>
      </c>
      <c r="F528" s="53">
        <f>C528*[1]Инфраструктура!$B$2/1000</f>
        <v>0</v>
      </c>
      <c r="G528" s="53">
        <f t="shared" si="8"/>
        <v>0</v>
      </c>
    </row>
    <row r="529" spans="1:7">
      <c r="A529" s="50">
        <v>41539</v>
      </c>
      <c r="B529" s="51">
        <v>18</v>
      </c>
      <c r="C529" s="33"/>
      <c r="D529" s="52">
        <f>C529*[1]Цены!$F563/1000</f>
        <v>0</v>
      </c>
      <c r="E529" s="52">
        <f>C529*[1]Цены!$F563*'Параметры договора'!$C$24/1000</f>
        <v>0</v>
      </c>
      <c r="F529" s="53">
        <f>C529*[1]Инфраструктура!$B$2/1000</f>
        <v>0</v>
      </c>
      <c r="G529" s="53">
        <f t="shared" si="8"/>
        <v>0</v>
      </c>
    </row>
    <row r="530" spans="1:7">
      <c r="A530" s="50">
        <v>41539</v>
      </c>
      <c r="B530" s="51">
        <v>19</v>
      </c>
      <c r="C530" s="33"/>
      <c r="D530" s="52">
        <f>C530*[1]Цены!$F564/1000</f>
        <v>0</v>
      </c>
      <c r="E530" s="52">
        <f>C530*[1]Цены!$F564*'Параметры договора'!$C$24/1000</f>
        <v>0</v>
      </c>
      <c r="F530" s="53">
        <f>C530*[1]Инфраструктура!$B$2/1000</f>
        <v>0</v>
      </c>
      <c r="G530" s="53">
        <f t="shared" si="8"/>
        <v>0</v>
      </c>
    </row>
    <row r="531" spans="1:7">
      <c r="A531" s="50">
        <v>41539</v>
      </c>
      <c r="B531" s="51">
        <v>20</v>
      </c>
      <c r="C531" s="33"/>
      <c r="D531" s="52">
        <f>C531*[1]Цены!$F565/1000</f>
        <v>0</v>
      </c>
      <c r="E531" s="52">
        <f>C531*[1]Цены!$F565*'Параметры договора'!$C$24/1000</f>
        <v>0</v>
      </c>
      <c r="F531" s="53">
        <f>C531*[1]Инфраструктура!$B$2/1000</f>
        <v>0</v>
      </c>
      <c r="G531" s="53">
        <f t="shared" si="8"/>
        <v>0</v>
      </c>
    </row>
    <row r="532" spans="1:7">
      <c r="A532" s="50">
        <v>41539</v>
      </c>
      <c r="B532" s="51">
        <v>21</v>
      </c>
      <c r="C532" s="33"/>
      <c r="D532" s="52">
        <f>C532*[1]Цены!$F566/1000</f>
        <v>0</v>
      </c>
      <c r="E532" s="52">
        <f>C532*[1]Цены!$F566*'Параметры договора'!$C$24/1000</f>
        <v>0</v>
      </c>
      <c r="F532" s="53">
        <f>C532*[1]Инфраструктура!$B$2/1000</f>
        <v>0</v>
      </c>
      <c r="G532" s="53">
        <f t="shared" si="8"/>
        <v>0</v>
      </c>
    </row>
    <row r="533" spans="1:7">
      <c r="A533" s="50">
        <v>41539</v>
      </c>
      <c r="B533" s="51">
        <v>22</v>
      </c>
      <c r="C533" s="33"/>
      <c r="D533" s="52">
        <f>C533*[1]Цены!$F567/1000</f>
        <v>0</v>
      </c>
      <c r="E533" s="52">
        <f>C533*[1]Цены!$F567*'Параметры договора'!$C$24/1000</f>
        <v>0</v>
      </c>
      <c r="F533" s="53">
        <f>C533*[1]Инфраструктура!$B$2/1000</f>
        <v>0</v>
      </c>
      <c r="G533" s="53">
        <f t="shared" si="8"/>
        <v>0</v>
      </c>
    </row>
    <row r="534" spans="1:7">
      <c r="A534" s="54">
        <v>41539</v>
      </c>
      <c r="B534" s="55">
        <v>23</v>
      </c>
      <c r="C534" s="34"/>
      <c r="D534" s="52">
        <f>C534*[1]Цены!$F568/1000</f>
        <v>0</v>
      </c>
      <c r="E534" s="52">
        <f>C534*[1]Цены!$F568*'Параметры договора'!$C$24/1000</f>
        <v>0</v>
      </c>
      <c r="F534" s="53">
        <f>C534*[1]Инфраструктура!$B$2/1000</f>
        <v>0</v>
      </c>
      <c r="G534" s="53">
        <f t="shared" si="8"/>
        <v>0</v>
      </c>
    </row>
    <row r="535" spans="1:7">
      <c r="A535" s="50">
        <v>41540</v>
      </c>
      <c r="B535" s="51">
        <v>0</v>
      </c>
      <c r="C535" s="33"/>
      <c r="D535" s="52">
        <f>C535*[1]Цены!$F569/1000</f>
        <v>0</v>
      </c>
      <c r="E535" s="52">
        <f>C535*[1]Цены!$F569*'Параметры договора'!$C$24/1000</f>
        <v>0</v>
      </c>
      <c r="F535" s="53">
        <f>C535*[1]Инфраструктура!$B$2/1000</f>
        <v>0</v>
      </c>
      <c r="G535" s="53">
        <f t="shared" si="8"/>
        <v>0</v>
      </c>
    </row>
    <row r="536" spans="1:7">
      <c r="A536" s="50">
        <v>41540</v>
      </c>
      <c r="B536" s="51">
        <v>1</v>
      </c>
      <c r="C536" s="33"/>
      <c r="D536" s="52">
        <f>C536*[1]Цены!$F570/1000</f>
        <v>0</v>
      </c>
      <c r="E536" s="52">
        <f>C536*[1]Цены!$F570*'Параметры договора'!$C$24/1000</f>
        <v>0</v>
      </c>
      <c r="F536" s="53">
        <f>C536*[1]Инфраструктура!$B$2/1000</f>
        <v>0</v>
      </c>
      <c r="G536" s="53">
        <f t="shared" si="8"/>
        <v>0</v>
      </c>
    </row>
    <row r="537" spans="1:7">
      <c r="A537" s="50">
        <v>41540</v>
      </c>
      <c r="B537" s="51">
        <v>2</v>
      </c>
      <c r="C537" s="33"/>
      <c r="D537" s="52">
        <f>C537*[1]Цены!$F571/1000</f>
        <v>0</v>
      </c>
      <c r="E537" s="52">
        <f>C537*[1]Цены!$F571*'Параметры договора'!$C$24/1000</f>
        <v>0</v>
      </c>
      <c r="F537" s="53">
        <f>C537*[1]Инфраструктура!$B$2/1000</f>
        <v>0</v>
      </c>
      <c r="G537" s="53">
        <f t="shared" si="8"/>
        <v>0</v>
      </c>
    </row>
    <row r="538" spans="1:7">
      <c r="A538" s="50">
        <v>41540</v>
      </c>
      <c r="B538" s="51">
        <v>3</v>
      </c>
      <c r="C538" s="33"/>
      <c r="D538" s="52">
        <f>C538*[1]Цены!$F572/1000</f>
        <v>0</v>
      </c>
      <c r="E538" s="52">
        <f>C538*[1]Цены!$F572*'Параметры договора'!$C$24/1000</f>
        <v>0</v>
      </c>
      <c r="F538" s="53">
        <f>C538*[1]Инфраструктура!$B$2/1000</f>
        <v>0</v>
      </c>
      <c r="G538" s="53">
        <f t="shared" si="8"/>
        <v>0</v>
      </c>
    </row>
    <row r="539" spans="1:7">
      <c r="A539" s="50">
        <v>41540</v>
      </c>
      <c r="B539" s="51">
        <v>4</v>
      </c>
      <c r="C539" s="33"/>
      <c r="D539" s="52">
        <f>C539*[1]Цены!$F573/1000</f>
        <v>0</v>
      </c>
      <c r="E539" s="52">
        <f>C539*[1]Цены!$F573*'Параметры договора'!$C$24/1000</f>
        <v>0</v>
      </c>
      <c r="F539" s="53">
        <f>C539*[1]Инфраструктура!$B$2/1000</f>
        <v>0</v>
      </c>
      <c r="G539" s="53">
        <f t="shared" si="8"/>
        <v>0</v>
      </c>
    </row>
    <row r="540" spans="1:7">
      <c r="A540" s="50">
        <v>41540</v>
      </c>
      <c r="B540" s="51">
        <v>5</v>
      </c>
      <c r="C540" s="33"/>
      <c r="D540" s="52">
        <f>C540*[1]Цены!$F574/1000</f>
        <v>0</v>
      </c>
      <c r="E540" s="52">
        <f>C540*[1]Цены!$F574*'Параметры договора'!$C$24/1000</f>
        <v>0</v>
      </c>
      <c r="F540" s="53">
        <f>C540*[1]Инфраструктура!$B$2/1000</f>
        <v>0</v>
      </c>
      <c r="G540" s="53">
        <f t="shared" si="8"/>
        <v>0</v>
      </c>
    </row>
    <row r="541" spans="1:7">
      <c r="A541" s="50">
        <v>41540</v>
      </c>
      <c r="B541" s="51">
        <v>6</v>
      </c>
      <c r="C541" s="33"/>
      <c r="D541" s="52">
        <f>C541*[1]Цены!$F575/1000</f>
        <v>0</v>
      </c>
      <c r="E541" s="52">
        <f>C541*[1]Цены!$F575*'Параметры договора'!$C$24/1000</f>
        <v>0</v>
      </c>
      <c r="F541" s="53">
        <f>C541*[1]Инфраструктура!$B$2/1000</f>
        <v>0</v>
      </c>
      <c r="G541" s="53">
        <f t="shared" si="8"/>
        <v>0</v>
      </c>
    </row>
    <row r="542" spans="1:7">
      <c r="A542" s="50">
        <v>41540</v>
      </c>
      <c r="B542" s="51">
        <v>7</v>
      </c>
      <c r="C542" s="33"/>
      <c r="D542" s="52">
        <f>C542*[1]Цены!$F576/1000</f>
        <v>0</v>
      </c>
      <c r="E542" s="52">
        <f>C542*[1]Цены!$F576*'Параметры договора'!$C$24/1000</f>
        <v>0</v>
      </c>
      <c r="F542" s="53">
        <f>C542*[1]Инфраструктура!$B$2/1000</f>
        <v>0</v>
      </c>
      <c r="G542" s="53">
        <f t="shared" si="8"/>
        <v>0</v>
      </c>
    </row>
    <row r="543" spans="1:7">
      <c r="A543" s="50">
        <v>41540</v>
      </c>
      <c r="B543" s="51">
        <v>8</v>
      </c>
      <c r="C543" s="33"/>
      <c r="D543" s="52">
        <f>C543*[1]Цены!$F577/1000</f>
        <v>0</v>
      </c>
      <c r="E543" s="52">
        <f>C543*[1]Цены!$F577*'Параметры договора'!$C$24/1000</f>
        <v>0</v>
      </c>
      <c r="F543" s="53">
        <f>C543*[1]Инфраструктура!$B$2/1000</f>
        <v>0</v>
      </c>
      <c r="G543" s="53">
        <f t="shared" si="8"/>
        <v>0</v>
      </c>
    </row>
    <row r="544" spans="1:7">
      <c r="A544" s="50">
        <v>41540</v>
      </c>
      <c r="B544" s="51">
        <v>9</v>
      </c>
      <c r="C544" s="33"/>
      <c r="D544" s="52">
        <f>C544*[1]Цены!$F578/1000</f>
        <v>0</v>
      </c>
      <c r="E544" s="52">
        <f>C544*[1]Цены!$F578*'Параметры договора'!$C$24/1000</f>
        <v>0</v>
      </c>
      <c r="F544" s="53">
        <f>C544*[1]Инфраструктура!$B$2/1000</f>
        <v>0</v>
      </c>
      <c r="G544" s="53">
        <f t="shared" si="8"/>
        <v>0</v>
      </c>
    </row>
    <row r="545" spans="1:7">
      <c r="A545" s="50">
        <v>41540</v>
      </c>
      <c r="B545" s="51">
        <v>10</v>
      </c>
      <c r="C545" s="33"/>
      <c r="D545" s="52">
        <f>C545*[1]Цены!$F579/1000</f>
        <v>0</v>
      </c>
      <c r="E545" s="52">
        <f>C545*[1]Цены!$F579*'Параметры договора'!$C$24/1000</f>
        <v>0</v>
      </c>
      <c r="F545" s="53">
        <f>C545*[1]Инфраструктура!$B$2/1000</f>
        <v>0</v>
      </c>
      <c r="G545" s="53">
        <f t="shared" si="8"/>
        <v>0</v>
      </c>
    </row>
    <row r="546" spans="1:7">
      <c r="A546" s="50">
        <v>41540</v>
      </c>
      <c r="B546" s="51">
        <v>11</v>
      </c>
      <c r="C546" s="33"/>
      <c r="D546" s="52">
        <f>C546*[1]Цены!$F580/1000</f>
        <v>0</v>
      </c>
      <c r="E546" s="52">
        <f>C546*[1]Цены!$F580*'Параметры договора'!$C$24/1000</f>
        <v>0</v>
      </c>
      <c r="F546" s="53">
        <f>C546*[1]Инфраструктура!$B$2/1000</f>
        <v>0</v>
      </c>
      <c r="G546" s="53">
        <f t="shared" si="8"/>
        <v>0</v>
      </c>
    </row>
    <row r="547" spans="1:7">
      <c r="A547" s="50">
        <v>41540</v>
      </c>
      <c r="B547" s="51">
        <v>12</v>
      </c>
      <c r="C547" s="33"/>
      <c r="D547" s="52">
        <f>C547*[1]Цены!$F581/1000</f>
        <v>0</v>
      </c>
      <c r="E547" s="52">
        <f>C547*[1]Цены!$F581*'Параметры договора'!$C$24/1000</f>
        <v>0</v>
      </c>
      <c r="F547" s="53">
        <f>C547*[1]Инфраструктура!$B$2/1000</f>
        <v>0</v>
      </c>
      <c r="G547" s="53">
        <f t="shared" si="8"/>
        <v>0</v>
      </c>
    </row>
    <row r="548" spans="1:7">
      <c r="A548" s="50">
        <v>41540</v>
      </c>
      <c r="B548" s="51">
        <v>13</v>
      </c>
      <c r="C548" s="33"/>
      <c r="D548" s="52">
        <f>C548*[1]Цены!$F582/1000</f>
        <v>0</v>
      </c>
      <c r="E548" s="52">
        <f>C548*[1]Цены!$F582*'Параметры договора'!$C$24/1000</f>
        <v>0</v>
      </c>
      <c r="F548" s="53">
        <f>C548*[1]Инфраструктура!$B$2/1000</f>
        <v>0</v>
      </c>
      <c r="G548" s="53">
        <f t="shared" si="8"/>
        <v>0</v>
      </c>
    </row>
    <row r="549" spans="1:7">
      <c r="A549" s="50">
        <v>41540</v>
      </c>
      <c r="B549" s="51">
        <v>14</v>
      </c>
      <c r="C549" s="33"/>
      <c r="D549" s="52">
        <f>C549*[1]Цены!$F583/1000</f>
        <v>0</v>
      </c>
      <c r="E549" s="52">
        <f>C549*[1]Цены!$F583*'Параметры договора'!$C$24/1000</f>
        <v>0</v>
      </c>
      <c r="F549" s="53">
        <f>C549*[1]Инфраструктура!$B$2/1000</f>
        <v>0</v>
      </c>
      <c r="G549" s="53">
        <f t="shared" si="8"/>
        <v>0</v>
      </c>
    </row>
    <row r="550" spans="1:7">
      <c r="A550" s="50">
        <v>41540</v>
      </c>
      <c r="B550" s="51">
        <v>15</v>
      </c>
      <c r="C550" s="33"/>
      <c r="D550" s="52">
        <f>C550*[1]Цены!$F584/1000</f>
        <v>0</v>
      </c>
      <c r="E550" s="52">
        <f>C550*[1]Цены!$F584*'Параметры договора'!$C$24/1000</f>
        <v>0</v>
      </c>
      <c r="F550" s="53">
        <f>C550*[1]Инфраструктура!$B$2/1000</f>
        <v>0</v>
      </c>
      <c r="G550" s="53">
        <f t="shared" si="8"/>
        <v>0</v>
      </c>
    </row>
    <row r="551" spans="1:7">
      <c r="A551" s="50">
        <v>41540</v>
      </c>
      <c r="B551" s="51">
        <v>16</v>
      </c>
      <c r="C551" s="33"/>
      <c r="D551" s="52">
        <f>C551*[1]Цены!$F585/1000</f>
        <v>0</v>
      </c>
      <c r="E551" s="52">
        <f>C551*[1]Цены!$F585*'Параметры договора'!$C$24/1000</f>
        <v>0</v>
      </c>
      <c r="F551" s="53">
        <f>C551*[1]Инфраструктура!$B$2/1000</f>
        <v>0</v>
      </c>
      <c r="G551" s="53">
        <f t="shared" si="8"/>
        <v>0</v>
      </c>
    </row>
    <row r="552" spans="1:7">
      <c r="A552" s="50">
        <v>41540</v>
      </c>
      <c r="B552" s="51">
        <v>17</v>
      </c>
      <c r="C552" s="33"/>
      <c r="D552" s="52">
        <f>C552*[1]Цены!$F586/1000</f>
        <v>0</v>
      </c>
      <c r="E552" s="52">
        <f>C552*[1]Цены!$F586*'Параметры договора'!$C$24/1000</f>
        <v>0</v>
      </c>
      <c r="F552" s="53">
        <f>C552*[1]Инфраструктура!$B$2/1000</f>
        <v>0</v>
      </c>
      <c r="G552" s="53">
        <f t="shared" si="8"/>
        <v>0</v>
      </c>
    </row>
    <row r="553" spans="1:7">
      <c r="A553" s="50">
        <v>41540</v>
      </c>
      <c r="B553" s="51">
        <v>18</v>
      </c>
      <c r="C553" s="33"/>
      <c r="D553" s="52">
        <f>C553*[1]Цены!$F587/1000</f>
        <v>0</v>
      </c>
      <c r="E553" s="52">
        <f>C553*[1]Цены!$F587*'Параметры договора'!$C$24/1000</f>
        <v>0</v>
      </c>
      <c r="F553" s="53">
        <f>C553*[1]Инфраструктура!$B$2/1000</f>
        <v>0</v>
      </c>
      <c r="G553" s="53">
        <f t="shared" si="8"/>
        <v>0</v>
      </c>
    </row>
    <row r="554" spans="1:7">
      <c r="A554" s="50">
        <v>41540</v>
      </c>
      <c r="B554" s="51">
        <v>19</v>
      </c>
      <c r="C554" s="33"/>
      <c r="D554" s="52">
        <f>C554*[1]Цены!$F588/1000</f>
        <v>0</v>
      </c>
      <c r="E554" s="52">
        <f>C554*[1]Цены!$F588*'Параметры договора'!$C$24/1000</f>
        <v>0</v>
      </c>
      <c r="F554" s="53">
        <f>C554*[1]Инфраструктура!$B$2/1000</f>
        <v>0</v>
      </c>
      <c r="G554" s="53">
        <f t="shared" si="8"/>
        <v>0</v>
      </c>
    </row>
    <row r="555" spans="1:7">
      <c r="A555" s="50">
        <v>41540</v>
      </c>
      <c r="B555" s="51">
        <v>20</v>
      </c>
      <c r="C555" s="33"/>
      <c r="D555" s="52">
        <f>C555*[1]Цены!$F589/1000</f>
        <v>0</v>
      </c>
      <c r="E555" s="52">
        <f>C555*[1]Цены!$F589*'Параметры договора'!$C$24/1000</f>
        <v>0</v>
      </c>
      <c r="F555" s="53">
        <f>C555*[1]Инфраструктура!$B$2/1000</f>
        <v>0</v>
      </c>
      <c r="G555" s="53">
        <f t="shared" si="8"/>
        <v>0</v>
      </c>
    </row>
    <row r="556" spans="1:7">
      <c r="A556" s="50">
        <v>41540</v>
      </c>
      <c r="B556" s="51">
        <v>21</v>
      </c>
      <c r="C556" s="33"/>
      <c r="D556" s="52">
        <f>C556*[1]Цены!$F590/1000</f>
        <v>0</v>
      </c>
      <c r="E556" s="52">
        <f>C556*[1]Цены!$F590*'Параметры договора'!$C$24/1000</f>
        <v>0</v>
      </c>
      <c r="F556" s="53">
        <f>C556*[1]Инфраструктура!$B$2/1000</f>
        <v>0</v>
      </c>
      <c r="G556" s="53">
        <f t="shared" si="8"/>
        <v>0</v>
      </c>
    </row>
    <row r="557" spans="1:7">
      <c r="A557" s="50">
        <v>41540</v>
      </c>
      <c r="B557" s="51">
        <v>22</v>
      </c>
      <c r="C557" s="33"/>
      <c r="D557" s="52">
        <f>C557*[1]Цены!$F591/1000</f>
        <v>0</v>
      </c>
      <c r="E557" s="52">
        <f>C557*[1]Цены!$F591*'Параметры договора'!$C$24/1000</f>
        <v>0</v>
      </c>
      <c r="F557" s="53">
        <f>C557*[1]Инфраструктура!$B$2/1000</f>
        <v>0</v>
      </c>
      <c r="G557" s="53">
        <f t="shared" si="8"/>
        <v>0</v>
      </c>
    </row>
    <row r="558" spans="1:7">
      <c r="A558" s="54">
        <v>41540</v>
      </c>
      <c r="B558" s="55">
        <v>23</v>
      </c>
      <c r="C558" s="34"/>
      <c r="D558" s="52">
        <f>C558*[1]Цены!$F592/1000</f>
        <v>0</v>
      </c>
      <c r="E558" s="52">
        <f>C558*[1]Цены!$F592*'Параметры договора'!$C$24/1000</f>
        <v>0</v>
      </c>
      <c r="F558" s="53">
        <f>C558*[1]Инфраструктура!$B$2/1000</f>
        <v>0</v>
      </c>
      <c r="G558" s="53">
        <f t="shared" si="8"/>
        <v>0</v>
      </c>
    </row>
    <row r="559" spans="1:7">
      <c r="A559" s="50">
        <v>41541</v>
      </c>
      <c r="B559" s="51">
        <v>0</v>
      </c>
      <c r="C559" s="33"/>
      <c r="D559" s="52">
        <f>C559*[1]Цены!$F593/1000</f>
        <v>0</v>
      </c>
      <c r="E559" s="52">
        <f>C559*[1]Цены!$F593*'Параметры договора'!$C$24/1000</f>
        <v>0</v>
      </c>
      <c r="F559" s="53">
        <f>C559*[1]Инфраструктура!$B$2/1000</f>
        <v>0</v>
      </c>
      <c r="G559" s="53">
        <f t="shared" si="8"/>
        <v>0</v>
      </c>
    </row>
    <row r="560" spans="1:7">
      <c r="A560" s="50">
        <v>41541</v>
      </c>
      <c r="B560" s="51">
        <v>1</v>
      </c>
      <c r="C560" s="33"/>
      <c r="D560" s="52">
        <f>C560*[1]Цены!$F594/1000</f>
        <v>0</v>
      </c>
      <c r="E560" s="52">
        <f>C560*[1]Цены!$F594*'Параметры договора'!$C$24/1000</f>
        <v>0</v>
      </c>
      <c r="F560" s="53">
        <f>C560*[1]Инфраструктура!$B$2/1000</f>
        <v>0</v>
      </c>
      <c r="G560" s="53">
        <f t="shared" si="8"/>
        <v>0</v>
      </c>
    </row>
    <row r="561" spans="1:7">
      <c r="A561" s="50">
        <v>41541</v>
      </c>
      <c r="B561" s="51">
        <v>2</v>
      </c>
      <c r="C561" s="33"/>
      <c r="D561" s="52">
        <f>C561*[1]Цены!$F595/1000</f>
        <v>0</v>
      </c>
      <c r="E561" s="52">
        <f>C561*[1]Цены!$F595*'Параметры договора'!$C$24/1000</f>
        <v>0</v>
      </c>
      <c r="F561" s="53">
        <f>C561*[1]Инфраструктура!$B$2/1000</f>
        <v>0</v>
      </c>
      <c r="G561" s="53">
        <f t="shared" si="8"/>
        <v>0</v>
      </c>
    </row>
    <row r="562" spans="1:7">
      <c r="A562" s="50">
        <v>41541</v>
      </c>
      <c r="B562" s="51">
        <v>3</v>
      </c>
      <c r="C562" s="33"/>
      <c r="D562" s="52">
        <f>C562*[1]Цены!$F596/1000</f>
        <v>0</v>
      </c>
      <c r="E562" s="52">
        <f>C562*[1]Цены!$F596*'Параметры договора'!$C$24/1000</f>
        <v>0</v>
      </c>
      <c r="F562" s="53">
        <f>C562*[1]Инфраструктура!$B$2/1000</f>
        <v>0</v>
      </c>
      <c r="G562" s="53">
        <f t="shared" si="8"/>
        <v>0</v>
      </c>
    </row>
    <row r="563" spans="1:7">
      <c r="A563" s="50">
        <v>41541</v>
      </c>
      <c r="B563" s="51">
        <v>4</v>
      </c>
      <c r="C563" s="33"/>
      <c r="D563" s="52">
        <f>C563*[1]Цены!$F597/1000</f>
        <v>0</v>
      </c>
      <c r="E563" s="52">
        <f>C563*[1]Цены!$F597*'Параметры договора'!$C$24/1000</f>
        <v>0</v>
      </c>
      <c r="F563" s="53">
        <f>C563*[1]Инфраструктура!$B$2/1000</f>
        <v>0</v>
      </c>
      <c r="G563" s="53">
        <f t="shared" si="8"/>
        <v>0</v>
      </c>
    </row>
    <row r="564" spans="1:7">
      <c r="A564" s="50">
        <v>41541</v>
      </c>
      <c r="B564" s="51">
        <v>5</v>
      </c>
      <c r="C564" s="33"/>
      <c r="D564" s="52">
        <f>C564*[1]Цены!$F598/1000</f>
        <v>0</v>
      </c>
      <c r="E564" s="52">
        <f>C564*[1]Цены!$F598*'Параметры договора'!$C$24/1000</f>
        <v>0</v>
      </c>
      <c r="F564" s="53">
        <f>C564*[1]Инфраструктура!$B$2/1000</f>
        <v>0</v>
      </c>
      <c r="G564" s="53">
        <f t="shared" si="8"/>
        <v>0</v>
      </c>
    </row>
    <row r="565" spans="1:7">
      <c r="A565" s="50">
        <v>41541</v>
      </c>
      <c r="B565" s="51">
        <v>6</v>
      </c>
      <c r="C565" s="33"/>
      <c r="D565" s="52">
        <f>C565*[1]Цены!$F599/1000</f>
        <v>0</v>
      </c>
      <c r="E565" s="52">
        <f>C565*[1]Цены!$F599*'Параметры договора'!$C$24/1000</f>
        <v>0</v>
      </c>
      <c r="F565" s="53">
        <f>C565*[1]Инфраструктура!$B$2/1000</f>
        <v>0</v>
      </c>
      <c r="G565" s="53">
        <f t="shared" si="8"/>
        <v>0</v>
      </c>
    </row>
    <row r="566" spans="1:7">
      <c r="A566" s="50">
        <v>41541</v>
      </c>
      <c r="B566" s="51">
        <v>7</v>
      </c>
      <c r="C566" s="33"/>
      <c r="D566" s="52">
        <f>C566*[1]Цены!$F600/1000</f>
        <v>0</v>
      </c>
      <c r="E566" s="52">
        <f>C566*[1]Цены!$F600*'Параметры договора'!$C$24/1000</f>
        <v>0</v>
      </c>
      <c r="F566" s="53">
        <f>C566*[1]Инфраструктура!$B$2/1000</f>
        <v>0</v>
      </c>
      <c r="G566" s="53">
        <f t="shared" si="8"/>
        <v>0</v>
      </c>
    </row>
    <row r="567" spans="1:7">
      <c r="A567" s="50">
        <v>41541</v>
      </c>
      <c r="B567" s="51">
        <v>8</v>
      </c>
      <c r="C567" s="33"/>
      <c r="D567" s="52">
        <f>C567*[1]Цены!$F601/1000</f>
        <v>0</v>
      </c>
      <c r="E567" s="52">
        <f>C567*[1]Цены!$F601*'Параметры договора'!$C$24/1000</f>
        <v>0</v>
      </c>
      <c r="F567" s="53">
        <f>C567*[1]Инфраструктура!$B$2/1000</f>
        <v>0</v>
      </c>
      <c r="G567" s="53">
        <f t="shared" si="8"/>
        <v>0</v>
      </c>
    </row>
    <row r="568" spans="1:7">
      <c r="A568" s="50">
        <v>41541</v>
      </c>
      <c r="B568" s="51">
        <v>9</v>
      </c>
      <c r="C568" s="33"/>
      <c r="D568" s="52">
        <f>C568*[1]Цены!$F602/1000</f>
        <v>0</v>
      </c>
      <c r="E568" s="52">
        <f>C568*[1]Цены!$F602*'Параметры договора'!$C$24/1000</f>
        <v>0</v>
      </c>
      <c r="F568" s="53">
        <f>C568*[1]Инфраструктура!$B$2/1000</f>
        <v>0</v>
      </c>
      <c r="G568" s="53">
        <f t="shared" si="8"/>
        <v>0</v>
      </c>
    </row>
    <row r="569" spans="1:7">
      <c r="A569" s="50">
        <v>41541</v>
      </c>
      <c r="B569" s="51">
        <v>10</v>
      </c>
      <c r="C569" s="33"/>
      <c r="D569" s="52">
        <f>C569*[1]Цены!$F603/1000</f>
        <v>0</v>
      </c>
      <c r="E569" s="52">
        <f>C569*[1]Цены!$F603*'Параметры договора'!$C$24/1000</f>
        <v>0</v>
      </c>
      <c r="F569" s="53">
        <f>C569*[1]Инфраструктура!$B$2/1000</f>
        <v>0</v>
      </c>
      <c r="G569" s="53">
        <f t="shared" si="8"/>
        <v>0</v>
      </c>
    </row>
    <row r="570" spans="1:7">
      <c r="A570" s="50">
        <v>41541</v>
      </c>
      <c r="B570" s="51">
        <v>11</v>
      </c>
      <c r="C570" s="33"/>
      <c r="D570" s="52">
        <f>C570*[1]Цены!$F604/1000</f>
        <v>0</v>
      </c>
      <c r="E570" s="52">
        <f>C570*[1]Цены!$F604*'Параметры договора'!$C$24/1000</f>
        <v>0</v>
      </c>
      <c r="F570" s="53">
        <f>C570*[1]Инфраструктура!$B$2/1000</f>
        <v>0</v>
      </c>
      <c r="G570" s="53">
        <f t="shared" si="8"/>
        <v>0</v>
      </c>
    </row>
    <row r="571" spans="1:7">
      <c r="A571" s="50">
        <v>41541</v>
      </c>
      <c r="B571" s="51">
        <v>12</v>
      </c>
      <c r="C571" s="33"/>
      <c r="D571" s="52">
        <f>C571*[1]Цены!$F605/1000</f>
        <v>0</v>
      </c>
      <c r="E571" s="52">
        <f>C571*[1]Цены!$F605*'Параметры договора'!$C$24/1000</f>
        <v>0</v>
      </c>
      <c r="F571" s="53">
        <f>C571*[1]Инфраструктура!$B$2/1000</f>
        <v>0</v>
      </c>
      <c r="G571" s="53">
        <f t="shared" si="8"/>
        <v>0</v>
      </c>
    </row>
    <row r="572" spans="1:7">
      <c r="A572" s="50">
        <v>41541</v>
      </c>
      <c r="B572" s="51">
        <v>13</v>
      </c>
      <c r="C572" s="33"/>
      <c r="D572" s="52">
        <f>C572*[1]Цены!$F606/1000</f>
        <v>0</v>
      </c>
      <c r="E572" s="52">
        <f>C572*[1]Цены!$F606*'Параметры договора'!$C$24/1000</f>
        <v>0</v>
      </c>
      <c r="F572" s="53">
        <f>C572*[1]Инфраструктура!$B$2/1000</f>
        <v>0</v>
      </c>
      <c r="G572" s="53">
        <f t="shared" si="8"/>
        <v>0</v>
      </c>
    </row>
    <row r="573" spans="1:7">
      <c r="A573" s="50">
        <v>41541</v>
      </c>
      <c r="B573" s="51">
        <v>14</v>
      </c>
      <c r="C573" s="33"/>
      <c r="D573" s="52">
        <f>C573*[1]Цены!$F607/1000</f>
        <v>0</v>
      </c>
      <c r="E573" s="52">
        <f>C573*[1]Цены!$F607*'Параметры договора'!$C$24/1000</f>
        <v>0</v>
      </c>
      <c r="F573" s="53">
        <f>C573*[1]Инфраструктура!$B$2/1000</f>
        <v>0</v>
      </c>
      <c r="G573" s="53">
        <f t="shared" si="8"/>
        <v>0</v>
      </c>
    </row>
    <row r="574" spans="1:7">
      <c r="A574" s="50">
        <v>41541</v>
      </c>
      <c r="B574" s="51">
        <v>15</v>
      </c>
      <c r="C574" s="33"/>
      <c r="D574" s="52">
        <f>C574*[1]Цены!$F608/1000</f>
        <v>0</v>
      </c>
      <c r="E574" s="52">
        <f>C574*[1]Цены!$F608*'Параметры договора'!$C$24/1000</f>
        <v>0</v>
      </c>
      <c r="F574" s="53">
        <f>C574*[1]Инфраструктура!$B$2/1000</f>
        <v>0</v>
      </c>
      <c r="G574" s="53">
        <f t="shared" si="8"/>
        <v>0</v>
      </c>
    </row>
    <row r="575" spans="1:7">
      <c r="A575" s="50">
        <v>41541</v>
      </c>
      <c r="B575" s="51">
        <v>16</v>
      </c>
      <c r="C575" s="33"/>
      <c r="D575" s="52">
        <f>C575*[1]Цены!$F609/1000</f>
        <v>0</v>
      </c>
      <c r="E575" s="52">
        <f>C575*[1]Цены!$F609*'Параметры договора'!$C$24/1000</f>
        <v>0</v>
      </c>
      <c r="F575" s="53">
        <f>C575*[1]Инфраструктура!$B$2/1000</f>
        <v>0</v>
      </c>
      <c r="G575" s="53">
        <f t="shared" si="8"/>
        <v>0</v>
      </c>
    </row>
    <row r="576" spans="1:7">
      <c r="A576" s="50">
        <v>41541</v>
      </c>
      <c r="B576" s="51">
        <v>17</v>
      </c>
      <c r="C576" s="33"/>
      <c r="D576" s="52">
        <f>C576*[1]Цены!$F610/1000</f>
        <v>0</v>
      </c>
      <c r="E576" s="52">
        <f>C576*[1]Цены!$F610*'Параметры договора'!$C$24/1000</f>
        <v>0</v>
      </c>
      <c r="F576" s="53">
        <f>C576*[1]Инфраструктура!$B$2/1000</f>
        <v>0</v>
      </c>
      <c r="G576" s="53">
        <f t="shared" si="8"/>
        <v>0</v>
      </c>
    </row>
    <row r="577" spans="1:7">
      <c r="A577" s="50">
        <v>41541</v>
      </c>
      <c r="B577" s="51">
        <v>18</v>
      </c>
      <c r="C577" s="33"/>
      <c r="D577" s="52">
        <f>C577*[1]Цены!$F611/1000</f>
        <v>0</v>
      </c>
      <c r="E577" s="52">
        <f>C577*[1]Цены!$F611*'Параметры договора'!$C$24/1000</f>
        <v>0</v>
      </c>
      <c r="F577" s="53">
        <f>C577*[1]Инфраструктура!$B$2/1000</f>
        <v>0</v>
      </c>
      <c r="G577" s="53">
        <f t="shared" si="8"/>
        <v>0</v>
      </c>
    </row>
    <row r="578" spans="1:7">
      <c r="A578" s="50">
        <v>41541</v>
      </c>
      <c r="B578" s="51">
        <v>19</v>
      </c>
      <c r="C578" s="33"/>
      <c r="D578" s="52">
        <f>C578*[1]Цены!$F612/1000</f>
        <v>0</v>
      </c>
      <c r="E578" s="52">
        <f>C578*[1]Цены!$F612*'Параметры договора'!$C$24/1000</f>
        <v>0</v>
      </c>
      <c r="F578" s="53">
        <f>C578*[1]Инфраструктура!$B$2/1000</f>
        <v>0</v>
      </c>
      <c r="G578" s="53">
        <f t="shared" si="8"/>
        <v>0</v>
      </c>
    </row>
    <row r="579" spans="1:7">
      <c r="A579" s="50">
        <v>41541</v>
      </c>
      <c r="B579" s="51">
        <v>20</v>
      </c>
      <c r="C579" s="33"/>
      <c r="D579" s="52">
        <f>C579*[1]Цены!$F613/1000</f>
        <v>0</v>
      </c>
      <c r="E579" s="52">
        <f>C579*[1]Цены!$F613*'Параметры договора'!$C$24/1000</f>
        <v>0</v>
      </c>
      <c r="F579" s="53">
        <f>C579*[1]Инфраструктура!$B$2/1000</f>
        <v>0</v>
      </c>
      <c r="G579" s="53">
        <f t="shared" si="8"/>
        <v>0</v>
      </c>
    </row>
    <row r="580" spans="1:7">
      <c r="A580" s="50">
        <v>41541</v>
      </c>
      <c r="B580" s="51">
        <v>21</v>
      </c>
      <c r="C580" s="33"/>
      <c r="D580" s="52">
        <f>C580*[1]Цены!$F614/1000</f>
        <v>0</v>
      </c>
      <c r="E580" s="52">
        <f>C580*[1]Цены!$F614*'Параметры договора'!$C$24/1000</f>
        <v>0</v>
      </c>
      <c r="F580" s="53">
        <f>C580*[1]Инфраструктура!$B$2/1000</f>
        <v>0</v>
      </c>
      <c r="G580" s="53">
        <f t="shared" si="8"/>
        <v>0</v>
      </c>
    </row>
    <row r="581" spans="1:7">
      <c r="A581" s="50">
        <v>41541</v>
      </c>
      <c r="B581" s="51">
        <v>22</v>
      </c>
      <c r="C581" s="33"/>
      <c r="D581" s="52">
        <f>C581*[1]Цены!$F615/1000</f>
        <v>0</v>
      </c>
      <c r="E581" s="52">
        <f>C581*[1]Цены!$F615*'Параметры договора'!$C$24/1000</f>
        <v>0</v>
      </c>
      <c r="F581" s="53">
        <f>C581*[1]Инфраструктура!$B$2/1000</f>
        <v>0</v>
      </c>
      <c r="G581" s="53">
        <f t="shared" si="8"/>
        <v>0</v>
      </c>
    </row>
    <row r="582" spans="1:7">
      <c r="A582" s="54">
        <v>41541</v>
      </c>
      <c r="B582" s="55">
        <v>23</v>
      </c>
      <c r="C582" s="34"/>
      <c r="D582" s="52">
        <f>C582*[1]Цены!$F616/1000</f>
        <v>0</v>
      </c>
      <c r="E582" s="52">
        <f>C582*[1]Цены!$F616*'Параметры договора'!$C$24/1000</f>
        <v>0</v>
      </c>
      <c r="F582" s="53">
        <f>C582*[1]Инфраструктура!$B$2/1000</f>
        <v>0</v>
      </c>
      <c r="G582" s="53">
        <f t="shared" si="8"/>
        <v>0</v>
      </c>
    </row>
    <row r="583" spans="1:7">
      <c r="A583" s="50">
        <v>41542</v>
      </c>
      <c r="B583" s="51">
        <v>0</v>
      </c>
      <c r="C583" s="33"/>
      <c r="D583" s="52">
        <f>C583*[1]Цены!$F617/1000</f>
        <v>0</v>
      </c>
      <c r="E583" s="52">
        <f>C583*[1]Цены!$F617*'Параметры договора'!$C$24/1000</f>
        <v>0</v>
      </c>
      <c r="F583" s="53">
        <f>C583*[1]Инфраструктура!$B$2/1000</f>
        <v>0</v>
      </c>
      <c r="G583" s="53">
        <f t="shared" si="8"/>
        <v>0</v>
      </c>
    </row>
    <row r="584" spans="1:7">
      <c r="A584" s="50">
        <v>41542</v>
      </c>
      <c r="B584" s="51">
        <v>1</v>
      </c>
      <c r="C584" s="33"/>
      <c r="D584" s="52">
        <f>C584*[1]Цены!$F618/1000</f>
        <v>0</v>
      </c>
      <c r="E584" s="52">
        <f>C584*[1]Цены!$F618*'Параметры договора'!$C$24/1000</f>
        <v>0</v>
      </c>
      <c r="F584" s="53">
        <f>C584*[1]Инфраструктура!$B$2/1000</f>
        <v>0</v>
      </c>
      <c r="G584" s="53">
        <f t="shared" ref="G584:G647" si="9">SUM(D584:F584)</f>
        <v>0</v>
      </c>
    </row>
    <row r="585" spans="1:7">
      <c r="A585" s="50">
        <v>41542</v>
      </c>
      <c r="B585" s="51">
        <v>2</v>
      </c>
      <c r="C585" s="33"/>
      <c r="D585" s="52">
        <f>C585*[1]Цены!$F619/1000</f>
        <v>0</v>
      </c>
      <c r="E585" s="52">
        <f>C585*[1]Цены!$F619*'Параметры договора'!$C$24/1000</f>
        <v>0</v>
      </c>
      <c r="F585" s="53">
        <f>C585*[1]Инфраструктура!$B$2/1000</f>
        <v>0</v>
      </c>
      <c r="G585" s="53">
        <f t="shared" si="9"/>
        <v>0</v>
      </c>
    </row>
    <row r="586" spans="1:7">
      <c r="A586" s="50">
        <v>41542</v>
      </c>
      <c r="B586" s="51">
        <v>3</v>
      </c>
      <c r="C586" s="33"/>
      <c r="D586" s="52">
        <f>C586*[1]Цены!$F620/1000</f>
        <v>0</v>
      </c>
      <c r="E586" s="52">
        <f>C586*[1]Цены!$F620*'Параметры договора'!$C$24/1000</f>
        <v>0</v>
      </c>
      <c r="F586" s="53">
        <f>C586*[1]Инфраструктура!$B$2/1000</f>
        <v>0</v>
      </c>
      <c r="G586" s="53">
        <f t="shared" si="9"/>
        <v>0</v>
      </c>
    </row>
    <row r="587" spans="1:7">
      <c r="A587" s="50">
        <v>41542</v>
      </c>
      <c r="B587" s="51">
        <v>4</v>
      </c>
      <c r="C587" s="33"/>
      <c r="D587" s="52">
        <f>C587*[1]Цены!$F621/1000</f>
        <v>0</v>
      </c>
      <c r="E587" s="52">
        <f>C587*[1]Цены!$F621*'Параметры договора'!$C$24/1000</f>
        <v>0</v>
      </c>
      <c r="F587" s="53">
        <f>C587*[1]Инфраструктура!$B$2/1000</f>
        <v>0</v>
      </c>
      <c r="G587" s="53">
        <f t="shared" si="9"/>
        <v>0</v>
      </c>
    </row>
    <row r="588" spans="1:7">
      <c r="A588" s="50">
        <v>41542</v>
      </c>
      <c r="B588" s="51">
        <v>5</v>
      </c>
      <c r="C588" s="33"/>
      <c r="D588" s="52">
        <f>C588*[1]Цены!$F622/1000</f>
        <v>0</v>
      </c>
      <c r="E588" s="52">
        <f>C588*[1]Цены!$F622*'Параметры договора'!$C$24/1000</f>
        <v>0</v>
      </c>
      <c r="F588" s="53">
        <f>C588*[1]Инфраструктура!$B$2/1000</f>
        <v>0</v>
      </c>
      <c r="G588" s="53">
        <f t="shared" si="9"/>
        <v>0</v>
      </c>
    </row>
    <row r="589" spans="1:7">
      <c r="A589" s="50">
        <v>41542</v>
      </c>
      <c r="B589" s="51">
        <v>6</v>
      </c>
      <c r="C589" s="33"/>
      <c r="D589" s="52">
        <f>C589*[1]Цены!$F623/1000</f>
        <v>0</v>
      </c>
      <c r="E589" s="52">
        <f>C589*[1]Цены!$F623*'Параметры договора'!$C$24/1000</f>
        <v>0</v>
      </c>
      <c r="F589" s="53">
        <f>C589*[1]Инфраструктура!$B$2/1000</f>
        <v>0</v>
      </c>
      <c r="G589" s="53">
        <f t="shared" si="9"/>
        <v>0</v>
      </c>
    </row>
    <row r="590" spans="1:7">
      <c r="A590" s="50">
        <v>41542</v>
      </c>
      <c r="B590" s="51">
        <v>7</v>
      </c>
      <c r="C590" s="33"/>
      <c r="D590" s="52">
        <f>C590*[1]Цены!$F624/1000</f>
        <v>0</v>
      </c>
      <c r="E590" s="52">
        <f>C590*[1]Цены!$F624*'Параметры договора'!$C$24/1000</f>
        <v>0</v>
      </c>
      <c r="F590" s="53">
        <f>C590*[1]Инфраструктура!$B$2/1000</f>
        <v>0</v>
      </c>
      <c r="G590" s="53">
        <f t="shared" si="9"/>
        <v>0</v>
      </c>
    </row>
    <row r="591" spans="1:7">
      <c r="A591" s="50">
        <v>41542</v>
      </c>
      <c r="B591" s="51">
        <v>8</v>
      </c>
      <c r="C591" s="33"/>
      <c r="D591" s="52">
        <f>C591*[1]Цены!$F625/1000</f>
        <v>0</v>
      </c>
      <c r="E591" s="52">
        <f>C591*[1]Цены!$F625*'Параметры договора'!$C$24/1000</f>
        <v>0</v>
      </c>
      <c r="F591" s="53">
        <f>C591*[1]Инфраструктура!$B$2/1000</f>
        <v>0</v>
      </c>
      <c r="G591" s="53">
        <f t="shared" si="9"/>
        <v>0</v>
      </c>
    </row>
    <row r="592" spans="1:7">
      <c r="A592" s="50">
        <v>41542</v>
      </c>
      <c r="B592" s="51">
        <v>9</v>
      </c>
      <c r="C592" s="33"/>
      <c r="D592" s="52">
        <f>C592*[1]Цены!$F626/1000</f>
        <v>0</v>
      </c>
      <c r="E592" s="52">
        <f>C592*[1]Цены!$F626*'Параметры договора'!$C$24/1000</f>
        <v>0</v>
      </c>
      <c r="F592" s="53">
        <f>C592*[1]Инфраструктура!$B$2/1000</f>
        <v>0</v>
      </c>
      <c r="G592" s="53">
        <f t="shared" si="9"/>
        <v>0</v>
      </c>
    </row>
    <row r="593" spans="1:7">
      <c r="A593" s="50">
        <v>41542</v>
      </c>
      <c r="B593" s="51">
        <v>10</v>
      </c>
      <c r="C593" s="33"/>
      <c r="D593" s="52">
        <f>C593*[1]Цены!$F627/1000</f>
        <v>0</v>
      </c>
      <c r="E593" s="52">
        <f>C593*[1]Цены!$F627*'Параметры договора'!$C$24/1000</f>
        <v>0</v>
      </c>
      <c r="F593" s="53">
        <f>C593*[1]Инфраструктура!$B$2/1000</f>
        <v>0</v>
      </c>
      <c r="G593" s="53">
        <f t="shared" si="9"/>
        <v>0</v>
      </c>
    </row>
    <row r="594" spans="1:7">
      <c r="A594" s="50">
        <v>41542</v>
      </c>
      <c r="B594" s="51">
        <v>11</v>
      </c>
      <c r="C594" s="33"/>
      <c r="D594" s="52">
        <f>C594*[1]Цены!$F628/1000</f>
        <v>0</v>
      </c>
      <c r="E594" s="52">
        <f>C594*[1]Цены!$F628*'Параметры договора'!$C$24/1000</f>
        <v>0</v>
      </c>
      <c r="F594" s="53">
        <f>C594*[1]Инфраструктура!$B$2/1000</f>
        <v>0</v>
      </c>
      <c r="G594" s="53">
        <f t="shared" si="9"/>
        <v>0</v>
      </c>
    </row>
    <row r="595" spans="1:7">
      <c r="A595" s="50">
        <v>41542</v>
      </c>
      <c r="B595" s="51">
        <v>12</v>
      </c>
      <c r="C595" s="33"/>
      <c r="D595" s="52">
        <f>C595*[1]Цены!$F629/1000</f>
        <v>0</v>
      </c>
      <c r="E595" s="52">
        <f>C595*[1]Цены!$F629*'Параметры договора'!$C$24/1000</f>
        <v>0</v>
      </c>
      <c r="F595" s="53">
        <f>C595*[1]Инфраструктура!$B$2/1000</f>
        <v>0</v>
      </c>
      <c r="G595" s="53">
        <f t="shared" si="9"/>
        <v>0</v>
      </c>
    </row>
    <row r="596" spans="1:7">
      <c r="A596" s="50">
        <v>41542</v>
      </c>
      <c r="B596" s="51">
        <v>13</v>
      </c>
      <c r="C596" s="33"/>
      <c r="D596" s="52">
        <f>C596*[1]Цены!$F630/1000</f>
        <v>0</v>
      </c>
      <c r="E596" s="52">
        <f>C596*[1]Цены!$F630*'Параметры договора'!$C$24/1000</f>
        <v>0</v>
      </c>
      <c r="F596" s="53">
        <f>C596*[1]Инфраструктура!$B$2/1000</f>
        <v>0</v>
      </c>
      <c r="G596" s="53">
        <f t="shared" si="9"/>
        <v>0</v>
      </c>
    </row>
    <row r="597" spans="1:7">
      <c r="A597" s="50">
        <v>41542</v>
      </c>
      <c r="B597" s="51">
        <v>14</v>
      </c>
      <c r="C597" s="33"/>
      <c r="D597" s="52">
        <f>C597*[1]Цены!$F631/1000</f>
        <v>0</v>
      </c>
      <c r="E597" s="52">
        <f>C597*[1]Цены!$F631*'Параметры договора'!$C$24/1000</f>
        <v>0</v>
      </c>
      <c r="F597" s="53">
        <f>C597*[1]Инфраструктура!$B$2/1000</f>
        <v>0</v>
      </c>
      <c r="G597" s="53">
        <f t="shared" si="9"/>
        <v>0</v>
      </c>
    </row>
    <row r="598" spans="1:7">
      <c r="A598" s="50">
        <v>41542</v>
      </c>
      <c r="B598" s="51">
        <v>15</v>
      </c>
      <c r="C598" s="33"/>
      <c r="D598" s="52">
        <f>C598*[1]Цены!$F632/1000</f>
        <v>0</v>
      </c>
      <c r="E598" s="52">
        <f>C598*[1]Цены!$F632*'Параметры договора'!$C$24/1000</f>
        <v>0</v>
      </c>
      <c r="F598" s="53">
        <f>C598*[1]Инфраструктура!$B$2/1000</f>
        <v>0</v>
      </c>
      <c r="G598" s="53">
        <f t="shared" si="9"/>
        <v>0</v>
      </c>
    </row>
    <row r="599" spans="1:7">
      <c r="A599" s="50">
        <v>41542</v>
      </c>
      <c r="B599" s="51">
        <v>16</v>
      </c>
      <c r="C599" s="33"/>
      <c r="D599" s="52">
        <f>C599*[1]Цены!$F633/1000</f>
        <v>0</v>
      </c>
      <c r="E599" s="52">
        <f>C599*[1]Цены!$F633*'Параметры договора'!$C$24/1000</f>
        <v>0</v>
      </c>
      <c r="F599" s="53">
        <f>C599*[1]Инфраструктура!$B$2/1000</f>
        <v>0</v>
      </c>
      <c r="G599" s="53">
        <f t="shared" si="9"/>
        <v>0</v>
      </c>
    </row>
    <row r="600" spans="1:7">
      <c r="A600" s="50">
        <v>41542</v>
      </c>
      <c r="B600" s="51">
        <v>17</v>
      </c>
      <c r="C600" s="33"/>
      <c r="D600" s="52">
        <f>C600*[1]Цены!$F634/1000</f>
        <v>0</v>
      </c>
      <c r="E600" s="52">
        <f>C600*[1]Цены!$F634*'Параметры договора'!$C$24/1000</f>
        <v>0</v>
      </c>
      <c r="F600" s="53">
        <f>C600*[1]Инфраструктура!$B$2/1000</f>
        <v>0</v>
      </c>
      <c r="G600" s="53">
        <f t="shared" si="9"/>
        <v>0</v>
      </c>
    </row>
    <row r="601" spans="1:7">
      <c r="A601" s="50">
        <v>41542</v>
      </c>
      <c r="B601" s="51">
        <v>18</v>
      </c>
      <c r="C601" s="33"/>
      <c r="D601" s="52">
        <f>C601*[1]Цены!$F635/1000</f>
        <v>0</v>
      </c>
      <c r="E601" s="52">
        <f>C601*[1]Цены!$F635*'Параметры договора'!$C$24/1000</f>
        <v>0</v>
      </c>
      <c r="F601" s="53">
        <f>C601*[1]Инфраструктура!$B$2/1000</f>
        <v>0</v>
      </c>
      <c r="G601" s="53">
        <f t="shared" si="9"/>
        <v>0</v>
      </c>
    </row>
    <row r="602" spans="1:7">
      <c r="A602" s="50">
        <v>41542</v>
      </c>
      <c r="B602" s="51">
        <v>19</v>
      </c>
      <c r="C602" s="33"/>
      <c r="D602" s="52">
        <f>C602*[1]Цены!$F636/1000</f>
        <v>0</v>
      </c>
      <c r="E602" s="52">
        <f>C602*[1]Цены!$F636*'Параметры договора'!$C$24/1000</f>
        <v>0</v>
      </c>
      <c r="F602" s="53">
        <f>C602*[1]Инфраструктура!$B$2/1000</f>
        <v>0</v>
      </c>
      <c r="G602" s="53">
        <f t="shared" si="9"/>
        <v>0</v>
      </c>
    </row>
    <row r="603" spans="1:7">
      <c r="A603" s="50">
        <v>41542</v>
      </c>
      <c r="B603" s="51">
        <v>20</v>
      </c>
      <c r="C603" s="33"/>
      <c r="D603" s="52">
        <f>C603*[1]Цены!$F637/1000</f>
        <v>0</v>
      </c>
      <c r="E603" s="52">
        <f>C603*[1]Цены!$F637*'Параметры договора'!$C$24/1000</f>
        <v>0</v>
      </c>
      <c r="F603" s="53">
        <f>C603*[1]Инфраструктура!$B$2/1000</f>
        <v>0</v>
      </c>
      <c r="G603" s="53">
        <f t="shared" si="9"/>
        <v>0</v>
      </c>
    </row>
    <row r="604" spans="1:7">
      <c r="A604" s="50">
        <v>41542</v>
      </c>
      <c r="B604" s="51">
        <v>21</v>
      </c>
      <c r="C604" s="33"/>
      <c r="D604" s="52">
        <f>C604*[1]Цены!$F638/1000</f>
        <v>0</v>
      </c>
      <c r="E604" s="52">
        <f>C604*[1]Цены!$F638*'Параметры договора'!$C$24/1000</f>
        <v>0</v>
      </c>
      <c r="F604" s="53">
        <f>C604*[1]Инфраструктура!$B$2/1000</f>
        <v>0</v>
      </c>
      <c r="G604" s="53">
        <f t="shared" si="9"/>
        <v>0</v>
      </c>
    </row>
    <row r="605" spans="1:7">
      <c r="A605" s="50">
        <v>41542</v>
      </c>
      <c r="B605" s="51">
        <v>22</v>
      </c>
      <c r="C605" s="33"/>
      <c r="D605" s="52">
        <f>C605*[1]Цены!$F639/1000</f>
        <v>0</v>
      </c>
      <c r="E605" s="52">
        <f>C605*[1]Цены!$F639*'Параметры договора'!$C$24/1000</f>
        <v>0</v>
      </c>
      <c r="F605" s="53">
        <f>C605*[1]Инфраструктура!$B$2/1000</f>
        <v>0</v>
      </c>
      <c r="G605" s="53">
        <f t="shared" si="9"/>
        <v>0</v>
      </c>
    </row>
    <row r="606" spans="1:7">
      <c r="A606" s="54">
        <v>41542</v>
      </c>
      <c r="B606" s="55">
        <v>23</v>
      </c>
      <c r="C606" s="34"/>
      <c r="D606" s="52">
        <f>C606*[1]Цены!$F640/1000</f>
        <v>0</v>
      </c>
      <c r="E606" s="52">
        <f>C606*[1]Цены!$F640*'Параметры договора'!$C$24/1000</f>
        <v>0</v>
      </c>
      <c r="F606" s="53">
        <f>C606*[1]Инфраструктура!$B$2/1000</f>
        <v>0</v>
      </c>
      <c r="G606" s="53">
        <f t="shared" si="9"/>
        <v>0</v>
      </c>
    </row>
    <row r="607" spans="1:7">
      <c r="A607" s="50">
        <v>41543</v>
      </c>
      <c r="B607" s="51">
        <v>0</v>
      </c>
      <c r="C607" s="33"/>
      <c r="D607" s="52">
        <f>C607*[1]Цены!$F641/1000</f>
        <v>0</v>
      </c>
      <c r="E607" s="52">
        <f>C607*[1]Цены!$F641*'Параметры договора'!$C$24/1000</f>
        <v>0</v>
      </c>
      <c r="F607" s="53">
        <f>C607*[1]Инфраструктура!$B$2/1000</f>
        <v>0</v>
      </c>
      <c r="G607" s="53">
        <f t="shared" si="9"/>
        <v>0</v>
      </c>
    </row>
    <row r="608" spans="1:7">
      <c r="A608" s="50">
        <v>41543</v>
      </c>
      <c r="B608" s="51">
        <v>1</v>
      </c>
      <c r="C608" s="33"/>
      <c r="D608" s="52">
        <f>C608*[1]Цены!$F642/1000</f>
        <v>0</v>
      </c>
      <c r="E608" s="52">
        <f>C608*[1]Цены!$F642*'Параметры договора'!$C$24/1000</f>
        <v>0</v>
      </c>
      <c r="F608" s="53">
        <f>C608*[1]Инфраструктура!$B$2/1000</f>
        <v>0</v>
      </c>
      <c r="G608" s="53">
        <f t="shared" si="9"/>
        <v>0</v>
      </c>
    </row>
    <row r="609" spans="1:7">
      <c r="A609" s="50">
        <v>41543</v>
      </c>
      <c r="B609" s="51">
        <v>2</v>
      </c>
      <c r="C609" s="33"/>
      <c r="D609" s="52">
        <f>C609*[1]Цены!$F643/1000</f>
        <v>0</v>
      </c>
      <c r="E609" s="52">
        <f>C609*[1]Цены!$F643*'Параметры договора'!$C$24/1000</f>
        <v>0</v>
      </c>
      <c r="F609" s="53">
        <f>C609*[1]Инфраструктура!$B$2/1000</f>
        <v>0</v>
      </c>
      <c r="G609" s="53">
        <f t="shared" si="9"/>
        <v>0</v>
      </c>
    </row>
    <row r="610" spans="1:7">
      <c r="A610" s="50">
        <v>41543</v>
      </c>
      <c r="B610" s="51">
        <v>3</v>
      </c>
      <c r="C610" s="33"/>
      <c r="D610" s="52">
        <f>C610*[1]Цены!$F644/1000</f>
        <v>0</v>
      </c>
      <c r="E610" s="52">
        <f>C610*[1]Цены!$F644*'Параметры договора'!$C$24/1000</f>
        <v>0</v>
      </c>
      <c r="F610" s="53">
        <f>C610*[1]Инфраструктура!$B$2/1000</f>
        <v>0</v>
      </c>
      <c r="G610" s="53">
        <f t="shared" si="9"/>
        <v>0</v>
      </c>
    </row>
    <row r="611" spans="1:7">
      <c r="A611" s="50">
        <v>41543</v>
      </c>
      <c r="B611" s="51">
        <v>4</v>
      </c>
      <c r="C611" s="33"/>
      <c r="D611" s="52">
        <f>C611*[1]Цены!$F645/1000</f>
        <v>0</v>
      </c>
      <c r="E611" s="52">
        <f>C611*[1]Цены!$F645*'Параметры договора'!$C$24/1000</f>
        <v>0</v>
      </c>
      <c r="F611" s="53">
        <f>C611*[1]Инфраструктура!$B$2/1000</f>
        <v>0</v>
      </c>
      <c r="G611" s="53">
        <f t="shared" si="9"/>
        <v>0</v>
      </c>
    </row>
    <row r="612" spans="1:7">
      <c r="A612" s="50">
        <v>41543</v>
      </c>
      <c r="B612" s="51">
        <v>5</v>
      </c>
      <c r="C612" s="33"/>
      <c r="D612" s="52">
        <f>C612*[1]Цены!$F646/1000</f>
        <v>0</v>
      </c>
      <c r="E612" s="52">
        <f>C612*[1]Цены!$F646*'Параметры договора'!$C$24/1000</f>
        <v>0</v>
      </c>
      <c r="F612" s="53">
        <f>C612*[1]Инфраструктура!$B$2/1000</f>
        <v>0</v>
      </c>
      <c r="G612" s="53">
        <f t="shared" si="9"/>
        <v>0</v>
      </c>
    </row>
    <row r="613" spans="1:7">
      <c r="A613" s="50">
        <v>41543</v>
      </c>
      <c r="B613" s="51">
        <v>6</v>
      </c>
      <c r="C613" s="33"/>
      <c r="D613" s="52">
        <f>C613*[1]Цены!$F647/1000</f>
        <v>0</v>
      </c>
      <c r="E613" s="52">
        <f>C613*[1]Цены!$F647*'Параметры договора'!$C$24/1000</f>
        <v>0</v>
      </c>
      <c r="F613" s="53">
        <f>C613*[1]Инфраструктура!$B$2/1000</f>
        <v>0</v>
      </c>
      <c r="G613" s="53">
        <f t="shared" si="9"/>
        <v>0</v>
      </c>
    </row>
    <row r="614" spans="1:7">
      <c r="A614" s="50">
        <v>41543</v>
      </c>
      <c r="B614" s="51">
        <v>7</v>
      </c>
      <c r="C614" s="33"/>
      <c r="D614" s="52">
        <f>C614*[1]Цены!$F648/1000</f>
        <v>0</v>
      </c>
      <c r="E614" s="52">
        <f>C614*[1]Цены!$F648*'Параметры договора'!$C$24/1000</f>
        <v>0</v>
      </c>
      <c r="F614" s="53">
        <f>C614*[1]Инфраструктура!$B$2/1000</f>
        <v>0</v>
      </c>
      <c r="G614" s="53">
        <f t="shared" si="9"/>
        <v>0</v>
      </c>
    </row>
    <row r="615" spans="1:7">
      <c r="A615" s="50">
        <v>41543</v>
      </c>
      <c r="B615" s="51">
        <v>8</v>
      </c>
      <c r="C615" s="33"/>
      <c r="D615" s="52">
        <f>C615*[1]Цены!$F649/1000</f>
        <v>0</v>
      </c>
      <c r="E615" s="52">
        <f>C615*[1]Цены!$F649*'Параметры договора'!$C$24/1000</f>
        <v>0</v>
      </c>
      <c r="F615" s="53">
        <f>C615*[1]Инфраструктура!$B$2/1000</f>
        <v>0</v>
      </c>
      <c r="G615" s="53">
        <f t="shared" si="9"/>
        <v>0</v>
      </c>
    </row>
    <row r="616" spans="1:7">
      <c r="A616" s="50">
        <v>41543</v>
      </c>
      <c r="B616" s="51">
        <v>9</v>
      </c>
      <c r="C616" s="33"/>
      <c r="D616" s="52">
        <f>C616*[1]Цены!$F650/1000</f>
        <v>0</v>
      </c>
      <c r="E616" s="52">
        <f>C616*[1]Цены!$F650*'Параметры договора'!$C$24/1000</f>
        <v>0</v>
      </c>
      <c r="F616" s="53">
        <f>C616*[1]Инфраструктура!$B$2/1000</f>
        <v>0</v>
      </c>
      <c r="G616" s="53">
        <f t="shared" si="9"/>
        <v>0</v>
      </c>
    </row>
    <row r="617" spans="1:7">
      <c r="A617" s="50">
        <v>41543</v>
      </c>
      <c r="B617" s="51">
        <v>10</v>
      </c>
      <c r="C617" s="33"/>
      <c r="D617" s="52">
        <f>C617*[1]Цены!$F651/1000</f>
        <v>0</v>
      </c>
      <c r="E617" s="52">
        <f>C617*[1]Цены!$F651*'Параметры договора'!$C$24/1000</f>
        <v>0</v>
      </c>
      <c r="F617" s="53">
        <f>C617*[1]Инфраструктура!$B$2/1000</f>
        <v>0</v>
      </c>
      <c r="G617" s="53">
        <f t="shared" si="9"/>
        <v>0</v>
      </c>
    </row>
    <row r="618" spans="1:7">
      <c r="A618" s="50">
        <v>41543</v>
      </c>
      <c r="B618" s="51">
        <v>11</v>
      </c>
      <c r="C618" s="33"/>
      <c r="D618" s="52">
        <f>C618*[1]Цены!$F652/1000</f>
        <v>0</v>
      </c>
      <c r="E618" s="52">
        <f>C618*[1]Цены!$F652*'Параметры договора'!$C$24/1000</f>
        <v>0</v>
      </c>
      <c r="F618" s="53">
        <f>C618*[1]Инфраструктура!$B$2/1000</f>
        <v>0</v>
      </c>
      <c r="G618" s="53">
        <f t="shared" si="9"/>
        <v>0</v>
      </c>
    </row>
    <row r="619" spans="1:7">
      <c r="A619" s="50">
        <v>41543</v>
      </c>
      <c r="B619" s="51">
        <v>12</v>
      </c>
      <c r="C619" s="33"/>
      <c r="D619" s="52">
        <f>C619*[1]Цены!$F653/1000</f>
        <v>0</v>
      </c>
      <c r="E619" s="52">
        <f>C619*[1]Цены!$F653*'Параметры договора'!$C$24/1000</f>
        <v>0</v>
      </c>
      <c r="F619" s="53">
        <f>C619*[1]Инфраструктура!$B$2/1000</f>
        <v>0</v>
      </c>
      <c r="G619" s="53">
        <f t="shared" si="9"/>
        <v>0</v>
      </c>
    </row>
    <row r="620" spans="1:7">
      <c r="A620" s="50">
        <v>41543</v>
      </c>
      <c r="B620" s="51">
        <v>13</v>
      </c>
      <c r="C620" s="33"/>
      <c r="D620" s="52">
        <f>C620*[1]Цены!$F654/1000</f>
        <v>0</v>
      </c>
      <c r="E620" s="52">
        <f>C620*[1]Цены!$F654*'Параметры договора'!$C$24/1000</f>
        <v>0</v>
      </c>
      <c r="F620" s="53">
        <f>C620*[1]Инфраструктура!$B$2/1000</f>
        <v>0</v>
      </c>
      <c r="G620" s="53">
        <f t="shared" si="9"/>
        <v>0</v>
      </c>
    </row>
    <row r="621" spans="1:7">
      <c r="A621" s="50">
        <v>41543</v>
      </c>
      <c r="B621" s="51">
        <v>14</v>
      </c>
      <c r="C621" s="33"/>
      <c r="D621" s="52">
        <f>C621*[1]Цены!$F655/1000</f>
        <v>0</v>
      </c>
      <c r="E621" s="52">
        <f>C621*[1]Цены!$F655*'Параметры договора'!$C$24/1000</f>
        <v>0</v>
      </c>
      <c r="F621" s="53">
        <f>C621*[1]Инфраструктура!$B$2/1000</f>
        <v>0</v>
      </c>
      <c r="G621" s="53">
        <f t="shared" si="9"/>
        <v>0</v>
      </c>
    </row>
    <row r="622" spans="1:7">
      <c r="A622" s="50">
        <v>41543</v>
      </c>
      <c r="B622" s="51">
        <v>15</v>
      </c>
      <c r="C622" s="33"/>
      <c r="D622" s="52">
        <f>C622*[1]Цены!$F656/1000</f>
        <v>0</v>
      </c>
      <c r="E622" s="52">
        <f>C622*[1]Цены!$F656*'Параметры договора'!$C$24/1000</f>
        <v>0</v>
      </c>
      <c r="F622" s="53">
        <f>C622*[1]Инфраструктура!$B$2/1000</f>
        <v>0</v>
      </c>
      <c r="G622" s="53">
        <f t="shared" si="9"/>
        <v>0</v>
      </c>
    </row>
    <row r="623" spans="1:7">
      <c r="A623" s="50">
        <v>41543</v>
      </c>
      <c r="B623" s="51">
        <v>16</v>
      </c>
      <c r="C623" s="33"/>
      <c r="D623" s="52">
        <f>C623*[1]Цены!$F657/1000</f>
        <v>0</v>
      </c>
      <c r="E623" s="52">
        <f>C623*[1]Цены!$F657*'Параметры договора'!$C$24/1000</f>
        <v>0</v>
      </c>
      <c r="F623" s="53">
        <f>C623*[1]Инфраструктура!$B$2/1000</f>
        <v>0</v>
      </c>
      <c r="G623" s="53">
        <f t="shared" si="9"/>
        <v>0</v>
      </c>
    </row>
    <row r="624" spans="1:7">
      <c r="A624" s="50">
        <v>41543</v>
      </c>
      <c r="B624" s="51">
        <v>17</v>
      </c>
      <c r="C624" s="33"/>
      <c r="D624" s="52">
        <f>C624*[1]Цены!$F658/1000</f>
        <v>0</v>
      </c>
      <c r="E624" s="52">
        <f>C624*[1]Цены!$F658*'Параметры договора'!$C$24/1000</f>
        <v>0</v>
      </c>
      <c r="F624" s="53">
        <f>C624*[1]Инфраструктура!$B$2/1000</f>
        <v>0</v>
      </c>
      <c r="G624" s="53">
        <f t="shared" si="9"/>
        <v>0</v>
      </c>
    </row>
    <row r="625" spans="1:7">
      <c r="A625" s="50">
        <v>41543</v>
      </c>
      <c r="B625" s="51">
        <v>18</v>
      </c>
      <c r="C625" s="33"/>
      <c r="D625" s="52">
        <f>C625*[1]Цены!$F659/1000</f>
        <v>0</v>
      </c>
      <c r="E625" s="52">
        <f>C625*[1]Цены!$F659*'Параметры договора'!$C$24/1000</f>
        <v>0</v>
      </c>
      <c r="F625" s="53">
        <f>C625*[1]Инфраструктура!$B$2/1000</f>
        <v>0</v>
      </c>
      <c r="G625" s="53">
        <f t="shared" si="9"/>
        <v>0</v>
      </c>
    </row>
    <row r="626" spans="1:7">
      <c r="A626" s="50">
        <v>41543</v>
      </c>
      <c r="B626" s="51">
        <v>19</v>
      </c>
      <c r="C626" s="33"/>
      <c r="D626" s="52">
        <f>C626*[1]Цены!$F660/1000</f>
        <v>0</v>
      </c>
      <c r="E626" s="52">
        <f>C626*[1]Цены!$F660*'Параметры договора'!$C$24/1000</f>
        <v>0</v>
      </c>
      <c r="F626" s="53">
        <f>C626*[1]Инфраструктура!$B$2/1000</f>
        <v>0</v>
      </c>
      <c r="G626" s="53">
        <f t="shared" si="9"/>
        <v>0</v>
      </c>
    </row>
    <row r="627" spans="1:7">
      <c r="A627" s="50">
        <v>41543</v>
      </c>
      <c r="B627" s="51">
        <v>20</v>
      </c>
      <c r="C627" s="33"/>
      <c r="D627" s="52">
        <f>C627*[1]Цены!$F661/1000</f>
        <v>0</v>
      </c>
      <c r="E627" s="52">
        <f>C627*[1]Цены!$F661*'Параметры договора'!$C$24/1000</f>
        <v>0</v>
      </c>
      <c r="F627" s="53">
        <f>C627*[1]Инфраструктура!$B$2/1000</f>
        <v>0</v>
      </c>
      <c r="G627" s="53">
        <f t="shared" si="9"/>
        <v>0</v>
      </c>
    </row>
    <row r="628" spans="1:7">
      <c r="A628" s="50">
        <v>41543</v>
      </c>
      <c r="B628" s="51">
        <v>21</v>
      </c>
      <c r="C628" s="33"/>
      <c r="D628" s="52">
        <f>C628*[1]Цены!$F662/1000</f>
        <v>0</v>
      </c>
      <c r="E628" s="52">
        <f>C628*[1]Цены!$F662*'Параметры договора'!$C$24/1000</f>
        <v>0</v>
      </c>
      <c r="F628" s="53">
        <f>C628*[1]Инфраструктура!$B$2/1000</f>
        <v>0</v>
      </c>
      <c r="G628" s="53">
        <f t="shared" si="9"/>
        <v>0</v>
      </c>
    </row>
    <row r="629" spans="1:7">
      <c r="A629" s="50">
        <v>41543</v>
      </c>
      <c r="B629" s="51">
        <v>22</v>
      </c>
      <c r="C629" s="33"/>
      <c r="D629" s="52">
        <f>C629*[1]Цены!$F663/1000</f>
        <v>0</v>
      </c>
      <c r="E629" s="52">
        <f>C629*[1]Цены!$F663*'Параметры договора'!$C$24/1000</f>
        <v>0</v>
      </c>
      <c r="F629" s="53">
        <f>C629*[1]Инфраструктура!$B$2/1000</f>
        <v>0</v>
      </c>
      <c r="G629" s="53">
        <f t="shared" si="9"/>
        <v>0</v>
      </c>
    </row>
    <row r="630" spans="1:7">
      <c r="A630" s="54">
        <v>41543</v>
      </c>
      <c r="B630" s="55">
        <v>23</v>
      </c>
      <c r="C630" s="34"/>
      <c r="D630" s="52">
        <f>C630*[1]Цены!$F664/1000</f>
        <v>0</v>
      </c>
      <c r="E630" s="52">
        <f>C630*[1]Цены!$F664*'Параметры договора'!$C$24/1000</f>
        <v>0</v>
      </c>
      <c r="F630" s="53">
        <f>C630*[1]Инфраструктура!$B$2/1000</f>
        <v>0</v>
      </c>
      <c r="G630" s="53">
        <f t="shared" si="9"/>
        <v>0</v>
      </c>
    </row>
    <row r="631" spans="1:7">
      <c r="A631" s="50">
        <v>41544</v>
      </c>
      <c r="B631" s="51">
        <v>0</v>
      </c>
      <c r="C631" s="33"/>
      <c r="D631" s="52">
        <f>C631*[1]Цены!$F665/1000</f>
        <v>0</v>
      </c>
      <c r="E631" s="52">
        <f>C631*[1]Цены!$F665*'Параметры договора'!$C$24/1000</f>
        <v>0</v>
      </c>
      <c r="F631" s="53">
        <f>C631*[1]Инфраструктура!$B$2/1000</f>
        <v>0</v>
      </c>
      <c r="G631" s="53">
        <f t="shared" si="9"/>
        <v>0</v>
      </c>
    </row>
    <row r="632" spans="1:7">
      <c r="A632" s="50">
        <v>41544</v>
      </c>
      <c r="B632" s="51">
        <v>1</v>
      </c>
      <c r="C632" s="33"/>
      <c r="D632" s="52">
        <f>C632*[1]Цены!$F666/1000</f>
        <v>0</v>
      </c>
      <c r="E632" s="52">
        <f>C632*[1]Цены!$F666*'Параметры договора'!$C$24/1000</f>
        <v>0</v>
      </c>
      <c r="F632" s="53">
        <f>C632*[1]Инфраструктура!$B$2/1000</f>
        <v>0</v>
      </c>
      <c r="G632" s="53">
        <f t="shared" si="9"/>
        <v>0</v>
      </c>
    </row>
    <row r="633" spans="1:7">
      <c r="A633" s="50">
        <v>41544</v>
      </c>
      <c r="B633" s="51">
        <v>2</v>
      </c>
      <c r="C633" s="33"/>
      <c r="D633" s="52">
        <f>C633*[1]Цены!$F667/1000</f>
        <v>0</v>
      </c>
      <c r="E633" s="52">
        <f>C633*[1]Цены!$F667*'Параметры договора'!$C$24/1000</f>
        <v>0</v>
      </c>
      <c r="F633" s="53">
        <f>C633*[1]Инфраструктура!$B$2/1000</f>
        <v>0</v>
      </c>
      <c r="G633" s="53">
        <f t="shared" si="9"/>
        <v>0</v>
      </c>
    </row>
    <row r="634" spans="1:7">
      <c r="A634" s="50">
        <v>41544</v>
      </c>
      <c r="B634" s="51">
        <v>3</v>
      </c>
      <c r="C634" s="33"/>
      <c r="D634" s="52">
        <f>C634*[1]Цены!$F668/1000</f>
        <v>0</v>
      </c>
      <c r="E634" s="52">
        <f>C634*[1]Цены!$F668*'Параметры договора'!$C$24/1000</f>
        <v>0</v>
      </c>
      <c r="F634" s="53">
        <f>C634*[1]Инфраструктура!$B$2/1000</f>
        <v>0</v>
      </c>
      <c r="G634" s="53">
        <f t="shared" si="9"/>
        <v>0</v>
      </c>
    </row>
    <row r="635" spans="1:7">
      <c r="A635" s="50">
        <v>41544</v>
      </c>
      <c r="B635" s="51">
        <v>4</v>
      </c>
      <c r="C635" s="33"/>
      <c r="D635" s="52">
        <f>C635*[1]Цены!$F669/1000</f>
        <v>0</v>
      </c>
      <c r="E635" s="52">
        <f>C635*[1]Цены!$F669*'Параметры договора'!$C$24/1000</f>
        <v>0</v>
      </c>
      <c r="F635" s="53">
        <f>C635*[1]Инфраструктура!$B$2/1000</f>
        <v>0</v>
      </c>
      <c r="G635" s="53">
        <f t="shared" si="9"/>
        <v>0</v>
      </c>
    </row>
    <row r="636" spans="1:7">
      <c r="A636" s="50">
        <v>41544</v>
      </c>
      <c r="B636" s="51">
        <v>5</v>
      </c>
      <c r="C636" s="33"/>
      <c r="D636" s="52">
        <f>C636*[1]Цены!$F670/1000</f>
        <v>0</v>
      </c>
      <c r="E636" s="52">
        <f>C636*[1]Цены!$F670*'Параметры договора'!$C$24/1000</f>
        <v>0</v>
      </c>
      <c r="F636" s="53">
        <f>C636*[1]Инфраструктура!$B$2/1000</f>
        <v>0</v>
      </c>
      <c r="G636" s="53">
        <f t="shared" si="9"/>
        <v>0</v>
      </c>
    </row>
    <row r="637" spans="1:7">
      <c r="A637" s="50">
        <v>41544</v>
      </c>
      <c r="B637" s="51">
        <v>6</v>
      </c>
      <c r="C637" s="33"/>
      <c r="D637" s="52">
        <f>C637*[1]Цены!$F671/1000</f>
        <v>0</v>
      </c>
      <c r="E637" s="52">
        <f>C637*[1]Цены!$F671*'Параметры договора'!$C$24/1000</f>
        <v>0</v>
      </c>
      <c r="F637" s="53">
        <f>C637*[1]Инфраструктура!$B$2/1000</f>
        <v>0</v>
      </c>
      <c r="G637" s="53">
        <f t="shared" si="9"/>
        <v>0</v>
      </c>
    </row>
    <row r="638" spans="1:7">
      <c r="A638" s="50">
        <v>41544</v>
      </c>
      <c r="B638" s="51">
        <v>7</v>
      </c>
      <c r="C638" s="33"/>
      <c r="D638" s="52">
        <f>C638*[1]Цены!$F672/1000</f>
        <v>0</v>
      </c>
      <c r="E638" s="52">
        <f>C638*[1]Цены!$F672*'Параметры договора'!$C$24/1000</f>
        <v>0</v>
      </c>
      <c r="F638" s="53">
        <f>C638*[1]Инфраструктура!$B$2/1000</f>
        <v>0</v>
      </c>
      <c r="G638" s="53">
        <f t="shared" si="9"/>
        <v>0</v>
      </c>
    </row>
    <row r="639" spans="1:7">
      <c r="A639" s="50">
        <v>41544</v>
      </c>
      <c r="B639" s="51">
        <v>8</v>
      </c>
      <c r="C639" s="33"/>
      <c r="D639" s="52">
        <f>C639*[1]Цены!$F673/1000</f>
        <v>0</v>
      </c>
      <c r="E639" s="52">
        <f>C639*[1]Цены!$F673*'Параметры договора'!$C$24/1000</f>
        <v>0</v>
      </c>
      <c r="F639" s="53">
        <f>C639*[1]Инфраструктура!$B$2/1000</f>
        <v>0</v>
      </c>
      <c r="G639" s="53">
        <f t="shared" si="9"/>
        <v>0</v>
      </c>
    </row>
    <row r="640" spans="1:7">
      <c r="A640" s="50">
        <v>41544</v>
      </c>
      <c r="B640" s="51">
        <v>9</v>
      </c>
      <c r="C640" s="33"/>
      <c r="D640" s="52">
        <f>C640*[1]Цены!$F674/1000</f>
        <v>0</v>
      </c>
      <c r="E640" s="52">
        <f>C640*[1]Цены!$F674*'Параметры договора'!$C$24/1000</f>
        <v>0</v>
      </c>
      <c r="F640" s="53">
        <f>C640*[1]Инфраструктура!$B$2/1000</f>
        <v>0</v>
      </c>
      <c r="G640" s="53">
        <f t="shared" si="9"/>
        <v>0</v>
      </c>
    </row>
    <row r="641" spans="1:7">
      <c r="A641" s="50">
        <v>41544</v>
      </c>
      <c r="B641" s="51">
        <v>10</v>
      </c>
      <c r="C641" s="33"/>
      <c r="D641" s="52">
        <f>C641*[1]Цены!$F675/1000</f>
        <v>0</v>
      </c>
      <c r="E641" s="52">
        <f>C641*[1]Цены!$F675*'Параметры договора'!$C$24/1000</f>
        <v>0</v>
      </c>
      <c r="F641" s="53">
        <f>C641*[1]Инфраструктура!$B$2/1000</f>
        <v>0</v>
      </c>
      <c r="G641" s="53">
        <f t="shared" si="9"/>
        <v>0</v>
      </c>
    </row>
    <row r="642" spans="1:7">
      <c r="A642" s="50">
        <v>41544</v>
      </c>
      <c r="B642" s="51">
        <v>11</v>
      </c>
      <c r="C642" s="33"/>
      <c r="D642" s="52">
        <f>C642*[1]Цены!$F676/1000</f>
        <v>0</v>
      </c>
      <c r="E642" s="52">
        <f>C642*[1]Цены!$F676*'Параметры договора'!$C$24/1000</f>
        <v>0</v>
      </c>
      <c r="F642" s="53">
        <f>C642*[1]Инфраструктура!$B$2/1000</f>
        <v>0</v>
      </c>
      <c r="G642" s="53">
        <f t="shared" si="9"/>
        <v>0</v>
      </c>
    </row>
    <row r="643" spans="1:7">
      <c r="A643" s="50">
        <v>41544</v>
      </c>
      <c r="B643" s="51">
        <v>12</v>
      </c>
      <c r="C643" s="33"/>
      <c r="D643" s="52">
        <f>C643*[1]Цены!$F677/1000</f>
        <v>0</v>
      </c>
      <c r="E643" s="52">
        <f>C643*[1]Цены!$F677*'Параметры договора'!$C$24/1000</f>
        <v>0</v>
      </c>
      <c r="F643" s="53">
        <f>C643*[1]Инфраструктура!$B$2/1000</f>
        <v>0</v>
      </c>
      <c r="G643" s="53">
        <f t="shared" si="9"/>
        <v>0</v>
      </c>
    </row>
    <row r="644" spans="1:7">
      <c r="A644" s="50">
        <v>41544</v>
      </c>
      <c r="B644" s="51">
        <v>13</v>
      </c>
      <c r="C644" s="33"/>
      <c r="D644" s="52">
        <f>C644*[1]Цены!$F678/1000</f>
        <v>0</v>
      </c>
      <c r="E644" s="52">
        <f>C644*[1]Цены!$F678*'Параметры договора'!$C$24/1000</f>
        <v>0</v>
      </c>
      <c r="F644" s="53">
        <f>C644*[1]Инфраструктура!$B$2/1000</f>
        <v>0</v>
      </c>
      <c r="G644" s="53">
        <f t="shared" si="9"/>
        <v>0</v>
      </c>
    </row>
    <row r="645" spans="1:7">
      <c r="A645" s="50">
        <v>41544</v>
      </c>
      <c r="B645" s="51">
        <v>14</v>
      </c>
      <c r="C645" s="33"/>
      <c r="D645" s="52">
        <f>C645*[1]Цены!$F679/1000</f>
        <v>0</v>
      </c>
      <c r="E645" s="52">
        <f>C645*[1]Цены!$F679*'Параметры договора'!$C$24/1000</f>
        <v>0</v>
      </c>
      <c r="F645" s="53">
        <f>C645*[1]Инфраструктура!$B$2/1000</f>
        <v>0</v>
      </c>
      <c r="G645" s="53">
        <f t="shared" si="9"/>
        <v>0</v>
      </c>
    </row>
    <row r="646" spans="1:7">
      <c r="A646" s="50">
        <v>41544</v>
      </c>
      <c r="B646" s="51">
        <v>15</v>
      </c>
      <c r="C646" s="33"/>
      <c r="D646" s="52">
        <f>C646*[1]Цены!$F680/1000</f>
        <v>0</v>
      </c>
      <c r="E646" s="52">
        <f>C646*[1]Цены!$F680*'Параметры договора'!$C$24/1000</f>
        <v>0</v>
      </c>
      <c r="F646" s="53">
        <f>C646*[1]Инфраструктура!$B$2/1000</f>
        <v>0</v>
      </c>
      <c r="G646" s="53">
        <f t="shared" si="9"/>
        <v>0</v>
      </c>
    </row>
    <row r="647" spans="1:7">
      <c r="A647" s="50">
        <v>41544</v>
      </c>
      <c r="B647" s="51">
        <v>16</v>
      </c>
      <c r="C647" s="33"/>
      <c r="D647" s="52">
        <f>C647*[1]Цены!$F681/1000</f>
        <v>0</v>
      </c>
      <c r="E647" s="52">
        <f>C647*[1]Цены!$F681*'Параметры договора'!$C$24/1000</f>
        <v>0</v>
      </c>
      <c r="F647" s="53">
        <f>C647*[1]Инфраструктура!$B$2/1000</f>
        <v>0</v>
      </c>
      <c r="G647" s="53">
        <f t="shared" si="9"/>
        <v>0</v>
      </c>
    </row>
    <row r="648" spans="1:7">
      <c r="A648" s="50">
        <v>41544</v>
      </c>
      <c r="B648" s="51">
        <v>17</v>
      </c>
      <c r="C648" s="33"/>
      <c r="D648" s="52">
        <f>C648*[1]Цены!$F682/1000</f>
        <v>0</v>
      </c>
      <c r="E648" s="52">
        <f>C648*[1]Цены!$F682*'Параметры договора'!$C$24/1000</f>
        <v>0</v>
      </c>
      <c r="F648" s="53">
        <f>C648*[1]Инфраструктура!$B$2/1000</f>
        <v>0</v>
      </c>
      <c r="G648" s="53">
        <f t="shared" ref="G648:G711" si="10">SUM(D648:F648)</f>
        <v>0</v>
      </c>
    </row>
    <row r="649" spans="1:7">
      <c r="A649" s="50">
        <v>41544</v>
      </c>
      <c r="B649" s="51">
        <v>18</v>
      </c>
      <c r="C649" s="33"/>
      <c r="D649" s="52">
        <f>C649*[1]Цены!$F683/1000</f>
        <v>0</v>
      </c>
      <c r="E649" s="52">
        <f>C649*[1]Цены!$F683*'Параметры договора'!$C$24/1000</f>
        <v>0</v>
      </c>
      <c r="F649" s="53">
        <f>C649*[1]Инфраструктура!$B$2/1000</f>
        <v>0</v>
      </c>
      <c r="G649" s="53">
        <f t="shared" si="10"/>
        <v>0</v>
      </c>
    </row>
    <row r="650" spans="1:7">
      <c r="A650" s="50">
        <v>41544</v>
      </c>
      <c r="B650" s="51">
        <v>19</v>
      </c>
      <c r="C650" s="33"/>
      <c r="D650" s="52">
        <f>C650*[1]Цены!$F684/1000</f>
        <v>0</v>
      </c>
      <c r="E650" s="52">
        <f>C650*[1]Цены!$F684*'Параметры договора'!$C$24/1000</f>
        <v>0</v>
      </c>
      <c r="F650" s="53">
        <f>C650*[1]Инфраструктура!$B$2/1000</f>
        <v>0</v>
      </c>
      <c r="G650" s="53">
        <f t="shared" si="10"/>
        <v>0</v>
      </c>
    </row>
    <row r="651" spans="1:7">
      <c r="A651" s="50">
        <v>41544</v>
      </c>
      <c r="B651" s="51">
        <v>20</v>
      </c>
      <c r="C651" s="33"/>
      <c r="D651" s="52">
        <f>C651*[1]Цены!$F685/1000</f>
        <v>0</v>
      </c>
      <c r="E651" s="52">
        <f>C651*[1]Цены!$F685*'Параметры договора'!$C$24/1000</f>
        <v>0</v>
      </c>
      <c r="F651" s="53">
        <f>C651*[1]Инфраструктура!$B$2/1000</f>
        <v>0</v>
      </c>
      <c r="G651" s="53">
        <f t="shared" si="10"/>
        <v>0</v>
      </c>
    </row>
    <row r="652" spans="1:7">
      <c r="A652" s="50">
        <v>41544</v>
      </c>
      <c r="B652" s="51">
        <v>21</v>
      </c>
      <c r="C652" s="33"/>
      <c r="D652" s="52">
        <f>C652*[1]Цены!$F686/1000</f>
        <v>0</v>
      </c>
      <c r="E652" s="52">
        <f>C652*[1]Цены!$F686*'Параметры договора'!$C$24/1000</f>
        <v>0</v>
      </c>
      <c r="F652" s="53">
        <f>C652*[1]Инфраструктура!$B$2/1000</f>
        <v>0</v>
      </c>
      <c r="G652" s="53">
        <f t="shared" si="10"/>
        <v>0</v>
      </c>
    </row>
    <row r="653" spans="1:7">
      <c r="A653" s="50">
        <v>41544</v>
      </c>
      <c r="B653" s="51">
        <v>22</v>
      </c>
      <c r="C653" s="33"/>
      <c r="D653" s="52">
        <f>C653*[1]Цены!$F687/1000</f>
        <v>0</v>
      </c>
      <c r="E653" s="52">
        <f>C653*[1]Цены!$F687*'Параметры договора'!$C$24/1000</f>
        <v>0</v>
      </c>
      <c r="F653" s="53">
        <f>C653*[1]Инфраструктура!$B$2/1000</f>
        <v>0</v>
      </c>
      <c r="G653" s="53">
        <f t="shared" si="10"/>
        <v>0</v>
      </c>
    </row>
    <row r="654" spans="1:7">
      <c r="A654" s="54">
        <v>41544</v>
      </c>
      <c r="B654" s="55">
        <v>23</v>
      </c>
      <c r="C654" s="34"/>
      <c r="D654" s="52">
        <f>C654*[1]Цены!$F688/1000</f>
        <v>0</v>
      </c>
      <c r="E654" s="52">
        <f>C654*[1]Цены!$F688*'Параметры договора'!$C$24/1000</f>
        <v>0</v>
      </c>
      <c r="F654" s="53">
        <f>C654*[1]Инфраструктура!$B$2/1000</f>
        <v>0</v>
      </c>
      <c r="G654" s="53">
        <f t="shared" si="10"/>
        <v>0</v>
      </c>
    </row>
    <row r="655" spans="1:7">
      <c r="A655" s="50">
        <v>41545</v>
      </c>
      <c r="B655" s="51">
        <v>0</v>
      </c>
      <c r="C655" s="33"/>
      <c r="D655" s="52">
        <f>C655*[1]Цены!$F689/1000</f>
        <v>0</v>
      </c>
      <c r="E655" s="52">
        <f>C655*[1]Цены!$F689*'Параметры договора'!$C$24/1000</f>
        <v>0</v>
      </c>
      <c r="F655" s="53">
        <f>C655*[1]Инфраструктура!$B$2/1000</f>
        <v>0</v>
      </c>
      <c r="G655" s="53">
        <f t="shared" si="10"/>
        <v>0</v>
      </c>
    </row>
    <row r="656" spans="1:7">
      <c r="A656" s="50">
        <v>41545</v>
      </c>
      <c r="B656" s="51">
        <v>1</v>
      </c>
      <c r="C656" s="33"/>
      <c r="D656" s="52">
        <f>C656*[1]Цены!$F690/1000</f>
        <v>0</v>
      </c>
      <c r="E656" s="52">
        <f>C656*[1]Цены!$F690*'Параметры договора'!$C$24/1000</f>
        <v>0</v>
      </c>
      <c r="F656" s="53">
        <f>C656*[1]Инфраструктура!$B$2/1000</f>
        <v>0</v>
      </c>
      <c r="G656" s="53">
        <f t="shared" si="10"/>
        <v>0</v>
      </c>
    </row>
    <row r="657" spans="1:7">
      <c r="A657" s="50">
        <v>41545</v>
      </c>
      <c r="B657" s="51">
        <v>2</v>
      </c>
      <c r="C657" s="33"/>
      <c r="D657" s="52">
        <f>C657*[1]Цены!$F691/1000</f>
        <v>0</v>
      </c>
      <c r="E657" s="52">
        <f>C657*[1]Цены!$F691*'Параметры договора'!$C$24/1000</f>
        <v>0</v>
      </c>
      <c r="F657" s="53">
        <f>C657*[1]Инфраструктура!$B$2/1000</f>
        <v>0</v>
      </c>
      <c r="G657" s="53">
        <f t="shared" si="10"/>
        <v>0</v>
      </c>
    </row>
    <row r="658" spans="1:7">
      <c r="A658" s="50">
        <v>41545</v>
      </c>
      <c r="B658" s="51">
        <v>3</v>
      </c>
      <c r="C658" s="33"/>
      <c r="D658" s="52">
        <f>C658*[1]Цены!$F692/1000</f>
        <v>0</v>
      </c>
      <c r="E658" s="52">
        <f>C658*[1]Цены!$F692*'Параметры договора'!$C$24/1000</f>
        <v>0</v>
      </c>
      <c r="F658" s="53">
        <f>C658*[1]Инфраструктура!$B$2/1000</f>
        <v>0</v>
      </c>
      <c r="G658" s="53">
        <f t="shared" si="10"/>
        <v>0</v>
      </c>
    </row>
    <row r="659" spans="1:7">
      <c r="A659" s="50">
        <v>41545</v>
      </c>
      <c r="B659" s="51">
        <v>4</v>
      </c>
      <c r="C659" s="33"/>
      <c r="D659" s="52">
        <f>C659*[1]Цены!$F693/1000</f>
        <v>0</v>
      </c>
      <c r="E659" s="52">
        <f>C659*[1]Цены!$F693*'Параметры договора'!$C$24/1000</f>
        <v>0</v>
      </c>
      <c r="F659" s="53">
        <f>C659*[1]Инфраструктура!$B$2/1000</f>
        <v>0</v>
      </c>
      <c r="G659" s="53">
        <f t="shared" si="10"/>
        <v>0</v>
      </c>
    </row>
    <row r="660" spans="1:7">
      <c r="A660" s="50">
        <v>41545</v>
      </c>
      <c r="B660" s="51">
        <v>5</v>
      </c>
      <c r="C660" s="33"/>
      <c r="D660" s="52">
        <f>C660*[1]Цены!$F694/1000</f>
        <v>0</v>
      </c>
      <c r="E660" s="52">
        <f>C660*[1]Цены!$F694*'Параметры договора'!$C$24/1000</f>
        <v>0</v>
      </c>
      <c r="F660" s="53">
        <f>C660*[1]Инфраструктура!$B$2/1000</f>
        <v>0</v>
      </c>
      <c r="G660" s="53">
        <f t="shared" si="10"/>
        <v>0</v>
      </c>
    </row>
    <row r="661" spans="1:7">
      <c r="A661" s="50">
        <v>41545</v>
      </c>
      <c r="B661" s="51">
        <v>6</v>
      </c>
      <c r="C661" s="33"/>
      <c r="D661" s="52">
        <f>C661*[1]Цены!$F695/1000</f>
        <v>0</v>
      </c>
      <c r="E661" s="52">
        <f>C661*[1]Цены!$F695*'Параметры договора'!$C$24/1000</f>
        <v>0</v>
      </c>
      <c r="F661" s="53">
        <f>C661*[1]Инфраструктура!$B$2/1000</f>
        <v>0</v>
      </c>
      <c r="G661" s="53">
        <f t="shared" si="10"/>
        <v>0</v>
      </c>
    </row>
    <row r="662" spans="1:7">
      <c r="A662" s="50">
        <v>41545</v>
      </c>
      <c r="B662" s="51">
        <v>7</v>
      </c>
      <c r="C662" s="33"/>
      <c r="D662" s="52">
        <f>C662*[1]Цены!$F696/1000</f>
        <v>0</v>
      </c>
      <c r="E662" s="52">
        <f>C662*[1]Цены!$F696*'Параметры договора'!$C$24/1000</f>
        <v>0</v>
      </c>
      <c r="F662" s="53">
        <f>C662*[1]Инфраструктура!$B$2/1000</f>
        <v>0</v>
      </c>
      <c r="G662" s="53">
        <f t="shared" si="10"/>
        <v>0</v>
      </c>
    </row>
    <row r="663" spans="1:7">
      <c r="A663" s="50">
        <v>41545</v>
      </c>
      <c r="B663" s="51">
        <v>8</v>
      </c>
      <c r="C663" s="33"/>
      <c r="D663" s="52">
        <f>C663*[1]Цены!$F697/1000</f>
        <v>0</v>
      </c>
      <c r="E663" s="52">
        <f>C663*[1]Цены!$F697*'Параметры договора'!$C$24/1000</f>
        <v>0</v>
      </c>
      <c r="F663" s="53">
        <f>C663*[1]Инфраструктура!$B$2/1000</f>
        <v>0</v>
      </c>
      <c r="G663" s="53">
        <f t="shared" si="10"/>
        <v>0</v>
      </c>
    </row>
    <row r="664" spans="1:7">
      <c r="A664" s="50">
        <v>41545</v>
      </c>
      <c r="B664" s="51">
        <v>9</v>
      </c>
      <c r="C664" s="33"/>
      <c r="D664" s="52">
        <f>C664*[1]Цены!$F698/1000</f>
        <v>0</v>
      </c>
      <c r="E664" s="52">
        <f>C664*[1]Цены!$F698*'Параметры договора'!$C$24/1000</f>
        <v>0</v>
      </c>
      <c r="F664" s="53">
        <f>C664*[1]Инфраструктура!$B$2/1000</f>
        <v>0</v>
      </c>
      <c r="G664" s="53">
        <f t="shared" si="10"/>
        <v>0</v>
      </c>
    </row>
    <row r="665" spans="1:7">
      <c r="A665" s="50">
        <v>41545</v>
      </c>
      <c r="B665" s="51">
        <v>10</v>
      </c>
      <c r="C665" s="33"/>
      <c r="D665" s="52">
        <f>C665*[1]Цены!$F699/1000</f>
        <v>0</v>
      </c>
      <c r="E665" s="52">
        <f>C665*[1]Цены!$F699*'Параметры договора'!$C$24/1000</f>
        <v>0</v>
      </c>
      <c r="F665" s="53">
        <f>C665*[1]Инфраструктура!$B$2/1000</f>
        <v>0</v>
      </c>
      <c r="G665" s="53">
        <f t="shared" si="10"/>
        <v>0</v>
      </c>
    </row>
    <row r="666" spans="1:7">
      <c r="A666" s="50">
        <v>41545</v>
      </c>
      <c r="B666" s="51">
        <v>11</v>
      </c>
      <c r="C666" s="33"/>
      <c r="D666" s="52">
        <f>C666*[1]Цены!$F700/1000</f>
        <v>0</v>
      </c>
      <c r="E666" s="52">
        <f>C666*[1]Цены!$F700*'Параметры договора'!$C$24/1000</f>
        <v>0</v>
      </c>
      <c r="F666" s="53">
        <f>C666*[1]Инфраструктура!$B$2/1000</f>
        <v>0</v>
      </c>
      <c r="G666" s="53">
        <f t="shared" si="10"/>
        <v>0</v>
      </c>
    </row>
    <row r="667" spans="1:7">
      <c r="A667" s="50">
        <v>41545</v>
      </c>
      <c r="B667" s="51">
        <v>12</v>
      </c>
      <c r="C667" s="33"/>
      <c r="D667" s="52">
        <f>C667*[1]Цены!$F701/1000</f>
        <v>0</v>
      </c>
      <c r="E667" s="52">
        <f>C667*[1]Цены!$F701*'Параметры договора'!$C$24/1000</f>
        <v>0</v>
      </c>
      <c r="F667" s="53">
        <f>C667*[1]Инфраструктура!$B$2/1000</f>
        <v>0</v>
      </c>
      <c r="G667" s="53">
        <f t="shared" si="10"/>
        <v>0</v>
      </c>
    </row>
    <row r="668" spans="1:7">
      <c r="A668" s="50">
        <v>41545</v>
      </c>
      <c r="B668" s="51">
        <v>13</v>
      </c>
      <c r="C668" s="33"/>
      <c r="D668" s="52">
        <f>C668*[1]Цены!$F702/1000</f>
        <v>0</v>
      </c>
      <c r="E668" s="52">
        <f>C668*[1]Цены!$F702*'Параметры договора'!$C$24/1000</f>
        <v>0</v>
      </c>
      <c r="F668" s="53">
        <f>C668*[1]Инфраструктура!$B$2/1000</f>
        <v>0</v>
      </c>
      <c r="G668" s="53">
        <f t="shared" si="10"/>
        <v>0</v>
      </c>
    </row>
    <row r="669" spans="1:7">
      <c r="A669" s="50">
        <v>41545</v>
      </c>
      <c r="B669" s="51">
        <v>14</v>
      </c>
      <c r="C669" s="33"/>
      <c r="D669" s="52">
        <f>C669*[1]Цены!$F703/1000</f>
        <v>0</v>
      </c>
      <c r="E669" s="52">
        <f>C669*[1]Цены!$F703*'Параметры договора'!$C$24/1000</f>
        <v>0</v>
      </c>
      <c r="F669" s="53">
        <f>C669*[1]Инфраструктура!$B$2/1000</f>
        <v>0</v>
      </c>
      <c r="G669" s="53">
        <f t="shared" si="10"/>
        <v>0</v>
      </c>
    </row>
    <row r="670" spans="1:7">
      <c r="A670" s="50">
        <v>41545</v>
      </c>
      <c r="B670" s="51">
        <v>15</v>
      </c>
      <c r="C670" s="33"/>
      <c r="D670" s="52">
        <f>C670*[1]Цены!$F704/1000</f>
        <v>0</v>
      </c>
      <c r="E670" s="52">
        <f>C670*[1]Цены!$F704*'Параметры договора'!$C$24/1000</f>
        <v>0</v>
      </c>
      <c r="F670" s="53">
        <f>C670*[1]Инфраструктура!$B$2/1000</f>
        <v>0</v>
      </c>
      <c r="G670" s="53">
        <f t="shared" si="10"/>
        <v>0</v>
      </c>
    </row>
    <row r="671" spans="1:7">
      <c r="A671" s="50">
        <v>41545</v>
      </c>
      <c r="B671" s="51">
        <v>16</v>
      </c>
      <c r="C671" s="33"/>
      <c r="D671" s="52">
        <f>C671*[1]Цены!$F705/1000</f>
        <v>0</v>
      </c>
      <c r="E671" s="52">
        <f>C671*[1]Цены!$F705*'Параметры договора'!$C$24/1000</f>
        <v>0</v>
      </c>
      <c r="F671" s="53">
        <f>C671*[1]Инфраструктура!$B$2/1000</f>
        <v>0</v>
      </c>
      <c r="G671" s="53">
        <f t="shared" si="10"/>
        <v>0</v>
      </c>
    </row>
    <row r="672" spans="1:7">
      <c r="A672" s="50">
        <v>41545</v>
      </c>
      <c r="B672" s="51">
        <v>17</v>
      </c>
      <c r="C672" s="33"/>
      <c r="D672" s="52">
        <f>C672*[1]Цены!$F706/1000</f>
        <v>0</v>
      </c>
      <c r="E672" s="52">
        <f>C672*[1]Цены!$F706*'Параметры договора'!$C$24/1000</f>
        <v>0</v>
      </c>
      <c r="F672" s="53">
        <f>C672*[1]Инфраструктура!$B$2/1000</f>
        <v>0</v>
      </c>
      <c r="G672" s="53">
        <f t="shared" si="10"/>
        <v>0</v>
      </c>
    </row>
    <row r="673" spans="1:7">
      <c r="A673" s="50">
        <v>41545</v>
      </c>
      <c r="B673" s="51">
        <v>18</v>
      </c>
      <c r="C673" s="33"/>
      <c r="D673" s="52">
        <f>C673*[1]Цены!$F707/1000</f>
        <v>0</v>
      </c>
      <c r="E673" s="52">
        <f>C673*[1]Цены!$F707*'Параметры договора'!$C$24/1000</f>
        <v>0</v>
      </c>
      <c r="F673" s="53">
        <f>C673*[1]Инфраструктура!$B$2/1000</f>
        <v>0</v>
      </c>
      <c r="G673" s="53">
        <f t="shared" si="10"/>
        <v>0</v>
      </c>
    </row>
    <row r="674" spans="1:7">
      <c r="A674" s="50">
        <v>41545</v>
      </c>
      <c r="B674" s="51">
        <v>19</v>
      </c>
      <c r="C674" s="33"/>
      <c r="D674" s="52">
        <f>C674*[1]Цены!$F708/1000</f>
        <v>0</v>
      </c>
      <c r="E674" s="52">
        <f>C674*[1]Цены!$F708*'Параметры договора'!$C$24/1000</f>
        <v>0</v>
      </c>
      <c r="F674" s="53">
        <f>C674*[1]Инфраструктура!$B$2/1000</f>
        <v>0</v>
      </c>
      <c r="G674" s="53">
        <f t="shared" si="10"/>
        <v>0</v>
      </c>
    </row>
    <row r="675" spans="1:7">
      <c r="A675" s="50">
        <v>41545</v>
      </c>
      <c r="B675" s="51">
        <v>20</v>
      </c>
      <c r="C675" s="33"/>
      <c r="D675" s="52">
        <f>C675*[1]Цены!$F709/1000</f>
        <v>0</v>
      </c>
      <c r="E675" s="52">
        <f>C675*[1]Цены!$F709*'Параметры договора'!$C$24/1000</f>
        <v>0</v>
      </c>
      <c r="F675" s="53">
        <f>C675*[1]Инфраструктура!$B$2/1000</f>
        <v>0</v>
      </c>
      <c r="G675" s="53">
        <f t="shared" si="10"/>
        <v>0</v>
      </c>
    </row>
    <row r="676" spans="1:7">
      <c r="A676" s="50">
        <v>41545</v>
      </c>
      <c r="B676" s="51">
        <v>21</v>
      </c>
      <c r="C676" s="33"/>
      <c r="D676" s="52">
        <f>C676*[1]Цены!$F710/1000</f>
        <v>0</v>
      </c>
      <c r="E676" s="52">
        <f>C676*[1]Цены!$F710*'Параметры договора'!$C$24/1000</f>
        <v>0</v>
      </c>
      <c r="F676" s="53">
        <f>C676*[1]Инфраструктура!$B$2/1000</f>
        <v>0</v>
      </c>
      <c r="G676" s="53">
        <f t="shared" si="10"/>
        <v>0</v>
      </c>
    </row>
    <row r="677" spans="1:7">
      <c r="A677" s="50">
        <v>41545</v>
      </c>
      <c r="B677" s="51">
        <v>22</v>
      </c>
      <c r="C677" s="33"/>
      <c r="D677" s="52">
        <f>C677*[1]Цены!$F711/1000</f>
        <v>0</v>
      </c>
      <c r="E677" s="52">
        <f>C677*[1]Цены!$F711*'Параметры договора'!$C$24/1000</f>
        <v>0</v>
      </c>
      <c r="F677" s="53">
        <f>C677*[1]Инфраструктура!$B$2/1000</f>
        <v>0</v>
      </c>
      <c r="G677" s="53">
        <f t="shared" si="10"/>
        <v>0</v>
      </c>
    </row>
    <row r="678" spans="1:7">
      <c r="A678" s="54">
        <v>41545</v>
      </c>
      <c r="B678" s="55">
        <v>23</v>
      </c>
      <c r="C678" s="34"/>
      <c r="D678" s="52">
        <f>C678*[1]Цены!$F712/1000</f>
        <v>0</v>
      </c>
      <c r="E678" s="52">
        <f>C678*[1]Цены!$F712*'Параметры договора'!$C$24/1000</f>
        <v>0</v>
      </c>
      <c r="F678" s="53">
        <f>C678*[1]Инфраструктура!$B$2/1000</f>
        <v>0</v>
      </c>
      <c r="G678" s="53">
        <f t="shared" si="10"/>
        <v>0</v>
      </c>
    </row>
    <row r="679" spans="1:7">
      <c r="A679" s="50">
        <v>41546</v>
      </c>
      <c r="B679" s="51">
        <v>0</v>
      </c>
      <c r="C679" s="33"/>
      <c r="D679" s="52">
        <f>C679*[1]Цены!$F713/1000</f>
        <v>0</v>
      </c>
      <c r="E679" s="52">
        <f>C679*[1]Цены!$F713*'Параметры договора'!$C$24/1000</f>
        <v>0</v>
      </c>
      <c r="F679" s="53">
        <f>C679*[1]Инфраструктура!$B$2/1000</f>
        <v>0</v>
      </c>
      <c r="G679" s="53">
        <f t="shared" si="10"/>
        <v>0</v>
      </c>
    </row>
    <row r="680" spans="1:7">
      <c r="A680" s="50">
        <v>41546</v>
      </c>
      <c r="B680" s="51">
        <v>1</v>
      </c>
      <c r="C680" s="33"/>
      <c r="D680" s="52">
        <f>C680*[1]Цены!$F714/1000</f>
        <v>0</v>
      </c>
      <c r="E680" s="52">
        <f>C680*[1]Цены!$F714*'Параметры договора'!$C$24/1000</f>
        <v>0</v>
      </c>
      <c r="F680" s="53">
        <f>C680*[1]Инфраструктура!$B$2/1000</f>
        <v>0</v>
      </c>
      <c r="G680" s="53">
        <f t="shared" si="10"/>
        <v>0</v>
      </c>
    </row>
    <row r="681" spans="1:7">
      <c r="A681" s="50">
        <v>41546</v>
      </c>
      <c r="B681" s="51">
        <v>2</v>
      </c>
      <c r="C681" s="33"/>
      <c r="D681" s="52">
        <f>C681*[1]Цены!$F715/1000</f>
        <v>0</v>
      </c>
      <c r="E681" s="52">
        <f>C681*[1]Цены!$F715*'Параметры договора'!$C$24/1000</f>
        <v>0</v>
      </c>
      <c r="F681" s="53">
        <f>C681*[1]Инфраструктура!$B$2/1000</f>
        <v>0</v>
      </c>
      <c r="G681" s="53">
        <f t="shared" si="10"/>
        <v>0</v>
      </c>
    </row>
    <row r="682" spans="1:7">
      <c r="A682" s="50">
        <v>41546</v>
      </c>
      <c r="B682" s="51">
        <v>3</v>
      </c>
      <c r="C682" s="33"/>
      <c r="D682" s="52">
        <f>C682*[1]Цены!$F716/1000</f>
        <v>0</v>
      </c>
      <c r="E682" s="52">
        <f>C682*[1]Цены!$F716*'Параметры договора'!$C$24/1000</f>
        <v>0</v>
      </c>
      <c r="F682" s="53">
        <f>C682*[1]Инфраструктура!$B$2/1000</f>
        <v>0</v>
      </c>
      <c r="G682" s="53">
        <f t="shared" si="10"/>
        <v>0</v>
      </c>
    </row>
    <row r="683" spans="1:7">
      <c r="A683" s="50">
        <v>41546</v>
      </c>
      <c r="B683" s="51">
        <v>4</v>
      </c>
      <c r="C683" s="33"/>
      <c r="D683" s="52">
        <f>C683*[1]Цены!$F717/1000</f>
        <v>0</v>
      </c>
      <c r="E683" s="52">
        <f>C683*[1]Цены!$F717*'Параметры договора'!$C$24/1000</f>
        <v>0</v>
      </c>
      <c r="F683" s="53">
        <f>C683*[1]Инфраструктура!$B$2/1000</f>
        <v>0</v>
      </c>
      <c r="G683" s="53">
        <f t="shared" si="10"/>
        <v>0</v>
      </c>
    </row>
    <row r="684" spans="1:7">
      <c r="A684" s="50">
        <v>41546</v>
      </c>
      <c r="B684" s="51">
        <v>5</v>
      </c>
      <c r="C684" s="33"/>
      <c r="D684" s="52">
        <f>C684*[1]Цены!$F718/1000</f>
        <v>0</v>
      </c>
      <c r="E684" s="52">
        <f>C684*[1]Цены!$F718*'Параметры договора'!$C$24/1000</f>
        <v>0</v>
      </c>
      <c r="F684" s="53">
        <f>C684*[1]Инфраструктура!$B$2/1000</f>
        <v>0</v>
      </c>
      <c r="G684" s="53">
        <f t="shared" si="10"/>
        <v>0</v>
      </c>
    </row>
    <row r="685" spans="1:7">
      <c r="A685" s="50">
        <v>41546</v>
      </c>
      <c r="B685" s="51">
        <v>6</v>
      </c>
      <c r="C685" s="33"/>
      <c r="D685" s="52">
        <f>C685*[1]Цены!$F719/1000</f>
        <v>0</v>
      </c>
      <c r="E685" s="52">
        <f>C685*[1]Цены!$F719*'Параметры договора'!$C$24/1000</f>
        <v>0</v>
      </c>
      <c r="F685" s="53">
        <f>C685*[1]Инфраструктура!$B$2/1000</f>
        <v>0</v>
      </c>
      <c r="G685" s="53">
        <f t="shared" si="10"/>
        <v>0</v>
      </c>
    </row>
    <row r="686" spans="1:7">
      <c r="A686" s="50">
        <v>41546</v>
      </c>
      <c r="B686" s="51">
        <v>7</v>
      </c>
      <c r="C686" s="33"/>
      <c r="D686" s="52">
        <f>C686*[1]Цены!$F720/1000</f>
        <v>0</v>
      </c>
      <c r="E686" s="52">
        <f>C686*[1]Цены!$F720*'Параметры договора'!$C$24/1000</f>
        <v>0</v>
      </c>
      <c r="F686" s="53">
        <f>C686*[1]Инфраструктура!$B$2/1000</f>
        <v>0</v>
      </c>
      <c r="G686" s="53">
        <f t="shared" si="10"/>
        <v>0</v>
      </c>
    </row>
    <row r="687" spans="1:7">
      <c r="A687" s="50">
        <v>41546</v>
      </c>
      <c r="B687" s="51">
        <v>8</v>
      </c>
      <c r="C687" s="33"/>
      <c r="D687" s="52">
        <f>C687*[1]Цены!$F721/1000</f>
        <v>0</v>
      </c>
      <c r="E687" s="52">
        <f>C687*[1]Цены!$F721*'Параметры договора'!$C$24/1000</f>
        <v>0</v>
      </c>
      <c r="F687" s="53">
        <f>C687*[1]Инфраструктура!$B$2/1000</f>
        <v>0</v>
      </c>
      <c r="G687" s="53">
        <f t="shared" si="10"/>
        <v>0</v>
      </c>
    </row>
    <row r="688" spans="1:7">
      <c r="A688" s="50">
        <v>41546</v>
      </c>
      <c r="B688" s="51">
        <v>9</v>
      </c>
      <c r="C688" s="33"/>
      <c r="D688" s="52">
        <f>C688*[1]Цены!$F722/1000</f>
        <v>0</v>
      </c>
      <c r="E688" s="52">
        <f>C688*[1]Цены!$F722*'Параметры договора'!$C$24/1000</f>
        <v>0</v>
      </c>
      <c r="F688" s="53">
        <f>C688*[1]Инфраструктура!$B$2/1000</f>
        <v>0</v>
      </c>
      <c r="G688" s="53">
        <f t="shared" si="10"/>
        <v>0</v>
      </c>
    </row>
    <row r="689" spans="1:7">
      <c r="A689" s="50">
        <v>41546</v>
      </c>
      <c r="B689" s="51">
        <v>10</v>
      </c>
      <c r="C689" s="33"/>
      <c r="D689" s="52">
        <f>C689*[1]Цены!$F723/1000</f>
        <v>0</v>
      </c>
      <c r="E689" s="52">
        <f>C689*[1]Цены!$F723*'Параметры договора'!$C$24/1000</f>
        <v>0</v>
      </c>
      <c r="F689" s="53">
        <f>C689*[1]Инфраструктура!$B$2/1000</f>
        <v>0</v>
      </c>
      <c r="G689" s="53">
        <f t="shared" si="10"/>
        <v>0</v>
      </c>
    </row>
    <row r="690" spans="1:7">
      <c r="A690" s="50">
        <v>41546</v>
      </c>
      <c r="B690" s="51">
        <v>11</v>
      </c>
      <c r="C690" s="33"/>
      <c r="D690" s="52">
        <f>C690*[1]Цены!$F724/1000</f>
        <v>0</v>
      </c>
      <c r="E690" s="52">
        <f>C690*[1]Цены!$F724*'Параметры договора'!$C$24/1000</f>
        <v>0</v>
      </c>
      <c r="F690" s="53">
        <f>C690*[1]Инфраструктура!$B$2/1000</f>
        <v>0</v>
      </c>
      <c r="G690" s="53">
        <f t="shared" si="10"/>
        <v>0</v>
      </c>
    </row>
    <row r="691" spans="1:7">
      <c r="A691" s="50">
        <v>41546</v>
      </c>
      <c r="B691" s="51">
        <v>12</v>
      </c>
      <c r="C691" s="33"/>
      <c r="D691" s="52">
        <f>C691*[1]Цены!$F725/1000</f>
        <v>0</v>
      </c>
      <c r="E691" s="52">
        <f>C691*[1]Цены!$F725*'Параметры договора'!$C$24/1000</f>
        <v>0</v>
      </c>
      <c r="F691" s="53">
        <f>C691*[1]Инфраструктура!$B$2/1000</f>
        <v>0</v>
      </c>
      <c r="G691" s="53">
        <f t="shared" si="10"/>
        <v>0</v>
      </c>
    </row>
    <row r="692" spans="1:7">
      <c r="A692" s="50">
        <v>41546</v>
      </c>
      <c r="B692" s="51">
        <v>13</v>
      </c>
      <c r="C692" s="33"/>
      <c r="D692" s="52">
        <f>C692*[1]Цены!$F726/1000</f>
        <v>0</v>
      </c>
      <c r="E692" s="52">
        <f>C692*[1]Цены!$F726*'Параметры договора'!$C$24/1000</f>
        <v>0</v>
      </c>
      <c r="F692" s="53">
        <f>C692*[1]Инфраструктура!$B$2/1000</f>
        <v>0</v>
      </c>
      <c r="G692" s="53">
        <f t="shared" si="10"/>
        <v>0</v>
      </c>
    </row>
    <row r="693" spans="1:7">
      <c r="A693" s="50">
        <v>41546</v>
      </c>
      <c r="B693" s="51">
        <v>14</v>
      </c>
      <c r="C693" s="33"/>
      <c r="D693" s="52">
        <f>C693*[1]Цены!$F727/1000</f>
        <v>0</v>
      </c>
      <c r="E693" s="52">
        <f>C693*[1]Цены!$F727*'Параметры договора'!$C$24/1000</f>
        <v>0</v>
      </c>
      <c r="F693" s="53">
        <f>C693*[1]Инфраструктура!$B$2/1000</f>
        <v>0</v>
      </c>
      <c r="G693" s="53">
        <f t="shared" si="10"/>
        <v>0</v>
      </c>
    </row>
    <row r="694" spans="1:7">
      <c r="A694" s="50">
        <v>41546</v>
      </c>
      <c r="B694" s="51">
        <v>15</v>
      </c>
      <c r="C694" s="33"/>
      <c r="D694" s="52">
        <f>C694*[1]Цены!$F728/1000</f>
        <v>0</v>
      </c>
      <c r="E694" s="52">
        <f>C694*[1]Цены!$F728*'Параметры договора'!$C$24/1000</f>
        <v>0</v>
      </c>
      <c r="F694" s="53">
        <f>C694*[1]Инфраструктура!$B$2/1000</f>
        <v>0</v>
      </c>
      <c r="G694" s="53">
        <f t="shared" si="10"/>
        <v>0</v>
      </c>
    </row>
    <row r="695" spans="1:7">
      <c r="A695" s="50">
        <v>41546</v>
      </c>
      <c r="B695" s="51">
        <v>16</v>
      </c>
      <c r="C695" s="33"/>
      <c r="D695" s="52">
        <f>C695*[1]Цены!$F729/1000</f>
        <v>0</v>
      </c>
      <c r="E695" s="52">
        <f>C695*[1]Цены!$F729*'Параметры договора'!$C$24/1000</f>
        <v>0</v>
      </c>
      <c r="F695" s="53">
        <f>C695*[1]Инфраструктура!$B$2/1000</f>
        <v>0</v>
      </c>
      <c r="G695" s="53">
        <f t="shared" si="10"/>
        <v>0</v>
      </c>
    </row>
    <row r="696" spans="1:7">
      <c r="A696" s="50">
        <v>41546</v>
      </c>
      <c r="B696" s="51">
        <v>17</v>
      </c>
      <c r="C696" s="33"/>
      <c r="D696" s="52">
        <f>C696*[1]Цены!$F730/1000</f>
        <v>0</v>
      </c>
      <c r="E696" s="52">
        <f>C696*[1]Цены!$F730*'Параметры договора'!$C$24/1000</f>
        <v>0</v>
      </c>
      <c r="F696" s="53">
        <f>C696*[1]Инфраструктура!$B$2/1000</f>
        <v>0</v>
      </c>
      <c r="G696" s="53">
        <f t="shared" si="10"/>
        <v>0</v>
      </c>
    </row>
    <row r="697" spans="1:7">
      <c r="A697" s="50">
        <v>41546</v>
      </c>
      <c r="B697" s="51">
        <v>18</v>
      </c>
      <c r="C697" s="33"/>
      <c r="D697" s="52">
        <f>C697*[1]Цены!$F731/1000</f>
        <v>0</v>
      </c>
      <c r="E697" s="52">
        <f>C697*[1]Цены!$F731*'Параметры договора'!$C$24/1000</f>
        <v>0</v>
      </c>
      <c r="F697" s="53">
        <f>C697*[1]Инфраструктура!$B$2/1000</f>
        <v>0</v>
      </c>
      <c r="G697" s="53">
        <f t="shared" si="10"/>
        <v>0</v>
      </c>
    </row>
    <row r="698" spans="1:7">
      <c r="A698" s="50">
        <v>41546</v>
      </c>
      <c r="B698" s="51">
        <v>19</v>
      </c>
      <c r="C698" s="33"/>
      <c r="D698" s="52">
        <f>C698*[1]Цены!$F732/1000</f>
        <v>0</v>
      </c>
      <c r="E698" s="52">
        <f>C698*[1]Цены!$F732*'Параметры договора'!$C$24/1000</f>
        <v>0</v>
      </c>
      <c r="F698" s="53">
        <f>C698*[1]Инфраструктура!$B$2/1000</f>
        <v>0</v>
      </c>
      <c r="G698" s="53">
        <f t="shared" si="10"/>
        <v>0</v>
      </c>
    </row>
    <row r="699" spans="1:7">
      <c r="A699" s="50">
        <v>41546</v>
      </c>
      <c r="B699" s="51">
        <v>20</v>
      </c>
      <c r="C699" s="33"/>
      <c r="D699" s="52">
        <f>C699*[1]Цены!$F733/1000</f>
        <v>0</v>
      </c>
      <c r="E699" s="52">
        <f>C699*[1]Цены!$F733*'Параметры договора'!$C$24/1000</f>
        <v>0</v>
      </c>
      <c r="F699" s="53">
        <f>C699*[1]Инфраструктура!$B$2/1000</f>
        <v>0</v>
      </c>
      <c r="G699" s="53">
        <f t="shared" si="10"/>
        <v>0</v>
      </c>
    </row>
    <row r="700" spans="1:7">
      <c r="A700" s="50">
        <v>41546</v>
      </c>
      <c r="B700" s="51">
        <v>21</v>
      </c>
      <c r="C700" s="33"/>
      <c r="D700" s="52">
        <f>C700*[1]Цены!$F734/1000</f>
        <v>0</v>
      </c>
      <c r="E700" s="52">
        <f>C700*[1]Цены!$F734*'Параметры договора'!$C$24/1000</f>
        <v>0</v>
      </c>
      <c r="F700" s="53">
        <f>C700*[1]Инфраструктура!$B$2/1000</f>
        <v>0</v>
      </c>
      <c r="G700" s="53">
        <f t="shared" si="10"/>
        <v>0</v>
      </c>
    </row>
    <row r="701" spans="1:7">
      <c r="A701" s="50">
        <v>41546</v>
      </c>
      <c r="B701" s="51">
        <v>22</v>
      </c>
      <c r="C701" s="33"/>
      <c r="D701" s="52">
        <f>C701*[1]Цены!$F735/1000</f>
        <v>0</v>
      </c>
      <c r="E701" s="52">
        <f>C701*[1]Цены!$F735*'Параметры договора'!$C$24/1000</f>
        <v>0</v>
      </c>
      <c r="F701" s="53">
        <f>C701*[1]Инфраструктура!$B$2/1000</f>
        <v>0</v>
      </c>
      <c r="G701" s="53">
        <f t="shared" si="10"/>
        <v>0</v>
      </c>
    </row>
    <row r="702" spans="1:7">
      <c r="A702" s="54">
        <v>41546</v>
      </c>
      <c r="B702" s="55">
        <v>23</v>
      </c>
      <c r="C702" s="34"/>
      <c r="D702" s="52">
        <f>C702*[1]Цены!$F736/1000</f>
        <v>0</v>
      </c>
      <c r="E702" s="52">
        <f>C702*[1]Цены!$F736*'Параметры договора'!$C$24/1000</f>
        <v>0</v>
      </c>
      <c r="F702" s="53">
        <f>C702*[1]Инфраструктура!$B$2/1000</f>
        <v>0</v>
      </c>
      <c r="G702" s="53">
        <f t="shared" si="10"/>
        <v>0</v>
      </c>
    </row>
    <row r="703" spans="1:7">
      <c r="A703" s="50">
        <v>41547</v>
      </c>
      <c r="B703" s="51">
        <v>0</v>
      </c>
      <c r="C703" s="33"/>
      <c r="D703" s="52">
        <f>C703*[1]Цены!$F737/1000</f>
        <v>0</v>
      </c>
      <c r="E703" s="52">
        <f>C703*[1]Цены!$F737*'Параметры договора'!$C$24/1000</f>
        <v>0</v>
      </c>
      <c r="F703" s="53">
        <f>C703*[1]Инфраструктура!$B$2/1000</f>
        <v>0</v>
      </c>
      <c r="G703" s="53">
        <f t="shared" si="10"/>
        <v>0</v>
      </c>
    </row>
    <row r="704" spans="1:7">
      <c r="A704" s="50">
        <v>41547</v>
      </c>
      <c r="B704" s="51">
        <v>1</v>
      </c>
      <c r="C704" s="33"/>
      <c r="D704" s="52">
        <f>C704*[1]Цены!$F738/1000</f>
        <v>0</v>
      </c>
      <c r="E704" s="52">
        <f>C704*[1]Цены!$F738*'Параметры договора'!$C$24/1000</f>
        <v>0</v>
      </c>
      <c r="F704" s="53">
        <f>C704*[1]Инфраструктура!$B$2/1000</f>
        <v>0</v>
      </c>
      <c r="G704" s="53">
        <f t="shared" si="10"/>
        <v>0</v>
      </c>
    </row>
    <row r="705" spans="1:7">
      <c r="A705" s="50">
        <v>41547</v>
      </c>
      <c r="B705" s="51">
        <v>2</v>
      </c>
      <c r="C705" s="33"/>
      <c r="D705" s="52">
        <f>C705*[1]Цены!$F739/1000</f>
        <v>0</v>
      </c>
      <c r="E705" s="52">
        <f>C705*[1]Цены!$F739*'Параметры договора'!$C$24/1000</f>
        <v>0</v>
      </c>
      <c r="F705" s="53">
        <f>C705*[1]Инфраструктура!$B$2/1000</f>
        <v>0</v>
      </c>
      <c r="G705" s="53">
        <f t="shared" si="10"/>
        <v>0</v>
      </c>
    </row>
    <row r="706" spans="1:7">
      <c r="A706" s="50">
        <v>41547</v>
      </c>
      <c r="B706" s="51">
        <v>3</v>
      </c>
      <c r="C706" s="33"/>
      <c r="D706" s="52">
        <f>C706*[1]Цены!$F740/1000</f>
        <v>0</v>
      </c>
      <c r="E706" s="52">
        <f>C706*[1]Цены!$F740*'Параметры договора'!$C$24/1000</f>
        <v>0</v>
      </c>
      <c r="F706" s="53">
        <f>C706*[1]Инфраструктура!$B$2/1000</f>
        <v>0</v>
      </c>
      <c r="G706" s="53">
        <f t="shared" si="10"/>
        <v>0</v>
      </c>
    </row>
    <row r="707" spans="1:7">
      <c r="A707" s="50">
        <v>41547</v>
      </c>
      <c r="B707" s="51">
        <v>4</v>
      </c>
      <c r="C707" s="33"/>
      <c r="D707" s="52">
        <f>C707*[1]Цены!$F741/1000</f>
        <v>0</v>
      </c>
      <c r="E707" s="52">
        <f>C707*[1]Цены!$F741*'Параметры договора'!$C$24/1000</f>
        <v>0</v>
      </c>
      <c r="F707" s="53">
        <f>C707*[1]Инфраструктура!$B$2/1000</f>
        <v>0</v>
      </c>
      <c r="G707" s="53">
        <f t="shared" si="10"/>
        <v>0</v>
      </c>
    </row>
    <row r="708" spans="1:7">
      <c r="A708" s="50">
        <v>41547</v>
      </c>
      <c r="B708" s="51">
        <v>5</v>
      </c>
      <c r="C708" s="33"/>
      <c r="D708" s="52">
        <f>C708*[1]Цены!$F742/1000</f>
        <v>0</v>
      </c>
      <c r="E708" s="52">
        <f>C708*[1]Цены!$F742*'Параметры договора'!$C$24/1000</f>
        <v>0</v>
      </c>
      <c r="F708" s="53">
        <f>C708*[1]Инфраструктура!$B$2/1000</f>
        <v>0</v>
      </c>
      <c r="G708" s="53">
        <f t="shared" si="10"/>
        <v>0</v>
      </c>
    </row>
    <row r="709" spans="1:7">
      <c r="A709" s="50">
        <v>41547</v>
      </c>
      <c r="B709" s="51">
        <v>6</v>
      </c>
      <c r="C709" s="33"/>
      <c r="D709" s="52">
        <f>C709*[1]Цены!$F743/1000</f>
        <v>0</v>
      </c>
      <c r="E709" s="52">
        <f>C709*[1]Цены!$F743*'Параметры договора'!$C$24/1000</f>
        <v>0</v>
      </c>
      <c r="F709" s="53">
        <f>C709*[1]Инфраструктура!$B$2/1000</f>
        <v>0</v>
      </c>
      <c r="G709" s="53">
        <f t="shared" si="10"/>
        <v>0</v>
      </c>
    </row>
    <row r="710" spans="1:7">
      <c r="A710" s="50">
        <v>41547</v>
      </c>
      <c r="B710" s="51">
        <v>7</v>
      </c>
      <c r="C710" s="33"/>
      <c r="D710" s="52">
        <f>C710*[1]Цены!$F744/1000</f>
        <v>0</v>
      </c>
      <c r="E710" s="52">
        <f>C710*[1]Цены!$F744*'Параметры договора'!$C$24/1000</f>
        <v>0</v>
      </c>
      <c r="F710" s="53">
        <f>C710*[1]Инфраструктура!$B$2/1000</f>
        <v>0</v>
      </c>
      <c r="G710" s="53">
        <f t="shared" si="10"/>
        <v>0</v>
      </c>
    </row>
    <row r="711" spans="1:7">
      <c r="A711" s="50">
        <v>41547</v>
      </c>
      <c r="B711" s="51">
        <v>8</v>
      </c>
      <c r="C711" s="33"/>
      <c r="D711" s="52">
        <f>C711*[1]Цены!$F745/1000</f>
        <v>0</v>
      </c>
      <c r="E711" s="52">
        <f>C711*[1]Цены!$F745*'Параметры договора'!$C$24/1000</f>
        <v>0</v>
      </c>
      <c r="F711" s="53">
        <f>C711*[1]Инфраструктура!$B$2/1000</f>
        <v>0</v>
      </c>
      <c r="G711" s="53">
        <f t="shared" si="10"/>
        <v>0</v>
      </c>
    </row>
    <row r="712" spans="1:7">
      <c r="A712" s="50">
        <v>41547</v>
      </c>
      <c r="B712" s="51">
        <v>9</v>
      </c>
      <c r="C712" s="33"/>
      <c r="D712" s="52">
        <f>C712*[1]Цены!$F746/1000</f>
        <v>0</v>
      </c>
      <c r="E712" s="52">
        <f>C712*[1]Цены!$F746*'Параметры договора'!$C$24/1000</f>
        <v>0</v>
      </c>
      <c r="F712" s="53">
        <f>C712*[1]Инфраструктура!$B$2/1000</f>
        <v>0</v>
      </c>
      <c r="G712" s="53">
        <f t="shared" ref="G712:G750" si="11">SUM(D712:F712)</f>
        <v>0</v>
      </c>
    </row>
    <row r="713" spans="1:7">
      <c r="A713" s="50">
        <v>41547</v>
      </c>
      <c r="B713" s="51">
        <v>10</v>
      </c>
      <c r="C713" s="33"/>
      <c r="D713" s="52">
        <f>C713*[1]Цены!$F747/1000</f>
        <v>0</v>
      </c>
      <c r="E713" s="52">
        <f>C713*[1]Цены!$F747*'Параметры договора'!$C$24/1000</f>
        <v>0</v>
      </c>
      <c r="F713" s="53">
        <f>C713*[1]Инфраструктура!$B$2/1000</f>
        <v>0</v>
      </c>
      <c r="G713" s="53">
        <f t="shared" si="11"/>
        <v>0</v>
      </c>
    </row>
    <row r="714" spans="1:7">
      <c r="A714" s="50">
        <v>41547</v>
      </c>
      <c r="B714" s="51">
        <v>11</v>
      </c>
      <c r="C714" s="33"/>
      <c r="D714" s="52">
        <f>C714*[1]Цены!$F748/1000</f>
        <v>0</v>
      </c>
      <c r="E714" s="52">
        <f>C714*[1]Цены!$F748*'Параметры договора'!$C$24/1000</f>
        <v>0</v>
      </c>
      <c r="F714" s="53">
        <f>C714*[1]Инфраструктура!$B$2/1000</f>
        <v>0</v>
      </c>
      <c r="G714" s="53">
        <f t="shared" si="11"/>
        <v>0</v>
      </c>
    </row>
    <row r="715" spans="1:7">
      <c r="A715" s="50">
        <v>41547</v>
      </c>
      <c r="B715" s="51">
        <v>12</v>
      </c>
      <c r="C715" s="33"/>
      <c r="D715" s="52">
        <f>C715*[1]Цены!$F749/1000</f>
        <v>0</v>
      </c>
      <c r="E715" s="52">
        <f>C715*[1]Цены!$F749*'Параметры договора'!$C$24/1000</f>
        <v>0</v>
      </c>
      <c r="F715" s="53">
        <f>C715*[1]Инфраструктура!$B$2/1000</f>
        <v>0</v>
      </c>
      <c r="G715" s="53">
        <f t="shared" si="11"/>
        <v>0</v>
      </c>
    </row>
    <row r="716" spans="1:7">
      <c r="A716" s="50">
        <v>41547</v>
      </c>
      <c r="B716" s="51">
        <v>13</v>
      </c>
      <c r="C716" s="33"/>
      <c r="D716" s="52">
        <f>C716*[1]Цены!$F750/1000</f>
        <v>0</v>
      </c>
      <c r="E716" s="52">
        <f>C716*[1]Цены!$F750*'Параметры договора'!$C$24/1000</f>
        <v>0</v>
      </c>
      <c r="F716" s="53">
        <f>C716*[1]Инфраструктура!$B$2/1000</f>
        <v>0</v>
      </c>
      <c r="G716" s="53">
        <f t="shared" si="11"/>
        <v>0</v>
      </c>
    </row>
    <row r="717" spans="1:7">
      <c r="A717" s="50">
        <v>41547</v>
      </c>
      <c r="B717" s="51">
        <v>14</v>
      </c>
      <c r="C717" s="33"/>
      <c r="D717" s="52">
        <f>C717*[1]Цены!$F751/1000</f>
        <v>0</v>
      </c>
      <c r="E717" s="52">
        <f>C717*[1]Цены!$F751*'Параметры договора'!$C$24/1000</f>
        <v>0</v>
      </c>
      <c r="F717" s="53">
        <f>C717*[1]Инфраструктура!$B$2/1000</f>
        <v>0</v>
      </c>
      <c r="G717" s="53">
        <f t="shared" si="11"/>
        <v>0</v>
      </c>
    </row>
    <row r="718" spans="1:7">
      <c r="A718" s="50">
        <v>41547</v>
      </c>
      <c r="B718" s="51">
        <v>15</v>
      </c>
      <c r="C718" s="33"/>
      <c r="D718" s="52">
        <f>C718*[1]Цены!$F752/1000</f>
        <v>0</v>
      </c>
      <c r="E718" s="52">
        <f>C718*[1]Цены!$F752*'Параметры договора'!$C$24/1000</f>
        <v>0</v>
      </c>
      <c r="F718" s="53">
        <f>C718*[1]Инфраструктура!$B$2/1000</f>
        <v>0</v>
      </c>
      <c r="G718" s="53">
        <f t="shared" si="11"/>
        <v>0</v>
      </c>
    </row>
    <row r="719" spans="1:7">
      <c r="A719" s="50">
        <v>41547</v>
      </c>
      <c r="B719" s="51">
        <v>16</v>
      </c>
      <c r="C719" s="33"/>
      <c r="D719" s="52">
        <f>C719*[1]Цены!$F753/1000</f>
        <v>0</v>
      </c>
      <c r="E719" s="52">
        <f>C719*[1]Цены!$F753*'Параметры договора'!$C$24/1000</f>
        <v>0</v>
      </c>
      <c r="F719" s="53">
        <f>C719*[1]Инфраструктура!$B$2/1000</f>
        <v>0</v>
      </c>
      <c r="G719" s="53">
        <f t="shared" si="11"/>
        <v>0</v>
      </c>
    </row>
    <row r="720" spans="1:7">
      <c r="A720" s="50">
        <v>41547</v>
      </c>
      <c r="B720" s="51">
        <v>17</v>
      </c>
      <c r="C720" s="33"/>
      <c r="D720" s="52">
        <f>C720*[1]Цены!$F754/1000</f>
        <v>0</v>
      </c>
      <c r="E720" s="52">
        <f>C720*[1]Цены!$F754*'Параметры договора'!$C$24/1000</f>
        <v>0</v>
      </c>
      <c r="F720" s="53">
        <f>C720*[1]Инфраструктура!$B$2/1000</f>
        <v>0</v>
      </c>
      <c r="G720" s="53">
        <f t="shared" si="11"/>
        <v>0</v>
      </c>
    </row>
    <row r="721" spans="1:7">
      <c r="A721" s="50">
        <v>41547</v>
      </c>
      <c r="B721" s="51">
        <v>18</v>
      </c>
      <c r="C721" s="33"/>
      <c r="D721" s="52">
        <f>C721*[1]Цены!$F755/1000</f>
        <v>0</v>
      </c>
      <c r="E721" s="52">
        <f>C721*[1]Цены!$F755*'Параметры договора'!$C$24/1000</f>
        <v>0</v>
      </c>
      <c r="F721" s="53">
        <f>C721*[1]Инфраструктура!$B$2/1000</f>
        <v>0</v>
      </c>
      <c r="G721" s="53">
        <f t="shared" si="11"/>
        <v>0</v>
      </c>
    </row>
    <row r="722" spans="1:7">
      <c r="A722" s="50">
        <v>41547</v>
      </c>
      <c r="B722" s="51">
        <v>19</v>
      </c>
      <c r="C722" s="33"/>
      <c r="D722" s="52">
        <f>C722*[1]Цены!$F756/1000</f>
        <v>0</v>
      </c>
      <c r="E722" s="52">
        <f>C722*[1]Цены!$F756*'Параметры договора'!$C$24/1000</f>
        <v>0</v>
      </c>
      <c r="F722" s="53">
        <f>C722*[1]Инфраструктура!$B$2/1000</f>
        <v>0</v>
      </c>
      <c r="G722" s="53">
        <f t="shared" si="11"/>
        <v>0</v>
      </c>
    </row>
    <row r="723" spans="1:7">
      <c r="A723" s="50">
        <v>41547</v>
      </c>
      <c r="B723" s="51">
        <v>20</v>
      </c>
      <c r="C723" s="33"/>
      <c r="D723" s="52">
        <f>C723*[1]Цены!$F757/1000</f>
        <v>0</v>
      </c>
      <c r="E723" s="52">
        <f>C723*[1]Цены!$F757*'Параметры договора'!$C$24/1000</f>
        <v>0</v>
      </c>
      <c r="F723" s="53">
        <f>C723*[1]Инфраструктура!$B$2/1000</f>
        <v>0</v>
      </c>
      <c r="G723" s="53">
        <f t="shared" si="11"/>
        <v>0</v>
      </c>
    </row>
    <row r="724" spans="1:7">
      <c r="A724" s="50">
        <v>41547</v>
      </c>
      <c r="B724" s="51">
        <v>21</v>
      </c>
      <c r="C724" s="33"/>
      <c r="D724" s="52">
        <f>C724*[1]Цены!$F758/1000</f>
        <v>0</v>
      </c>
      <c r="E724" s="52">
        <f>C724*[1]Цены!$F758*'Параметры договора'!$C$24/1000</f>
        <v>0</v>
      </c>
      <c r="F724" s="53">
        <f>C724*[1]Инфраструктура!$B$2/1000</f>
        <v>0</v>
      </c>
      <c r="G724" s="53">
        <f t="shared" si="11"/>
        <v>0</v>
      </c>
    </row>
    <row r="725" spans="1:7">
      <c r="A725" s="50">
        <v>41547</v>
      </c>
      <c r="B725" s="51">
        <v>22</v>
      </c>
      <c r="C725" s="33"/>
      <c r="D725" s="52">
        <f>C725*[1]Цены!$F759/1000</f>
        <v>0</v>
      </c>
      <c r="E725" s="52">
        <f>C725*[1]Цены!$F759*'Параметры договора'!$C$24/1000</f>
        <v>0</v>
      </c>
      <c r="F725" s="53">
        <f>C725*[1]Инфраструктура!$B$2/1000</f>
        <v>0</v>
      </c>
      <c r="G725" s="53">
        <f t="shared" si="11"/>
        <v>0</v>
      </c>
    </row>
    <row r="726" spans="1:7">
      <c r="A726" s="54">
        <v>41547</v>
      </c>
      <c r="B726" s="55">
        <v>23</v>
      </c>
      <c r="C726" s="34"/>
      <c r="D726" s="52">
        <f>C726*[1]Цены!$F760/1000</f>
        <v>0</v>
      </c>
      <c r="E726" s="52">
        <f>C726*[1]Цены!$F760*'Параметры договора'!$C$24/1000</f>
        <v>0</v>
      </c>
      <c r="F726" s="53">
        <f>C726*[1]Инфраструктура!$B$2/1000</f>
        <v>0</v>
      </c>
      <c r="G726" s="53">
        <f t="shared" si="11"/>
        <v>0</v>
      </c>
    </row>
    <row r="727" spans="1:7" hidden="1" outlineLevel="1">
      <c r="A727" s="50"/>
      <c r="B727" s="51">
        <v>0</v>
      </c>
      <c r="C727" s="33"/>
      <c r="D727" s="52">
        <f>C727*[1]Цены!$F761/1000</f>
        <v>0</v>
      </c>
      <c r="E727" s="52">
        <f>C727*[1]Цены!$F761*'Параметры договора'!$C$24/1000</f>
        <v>0</v>
      </c>
      <c r="F727" s="53">
        <f>C727*[1]Инфраструктура!$B$2/1000</f>
        <v>0</v>
      </c>
      <c r="G727" s="53">
        <f t="shared" si="11"/>
        <v>0</v>
      </c>
    </row>
    <row r="728" spans="1:7" hidden="1" outlineLevel="1">
      <c r="A728" s="50"/>
      <c r="B728" s="51">
        <v>1</v>
      </c>
      <c r="C728" s="33"/>
      <c r="D728" s="52">
        <f>C728*[1]Цены!$F762/1000</f>
        <v>0</v>
      </c>
      <c r="E728" s="52">
        <f>C728*[1]Цены!$F762*'Параметры договора'!$C$24/1000</f>
        <v>0</v>
      </c>
      <c r="F728" s="53">
        <f>C728*[1]Инфраструктура!$B$2/1000</f>
        <v>0</v>
      </c>
      <c r="G728" s="53">
        <f t="shared" si="11"/>
        <v>0</v>
      </c>
    </row>
    <row r="729" spans="1:7" hidden="1" outlineLevel="1">
      <c r="A729" s="50"/>
      <c r="B729" s="51">
        <v>2</v>
      </c>
      <c r="C729" s="33"/>
      <c r="D729" s="52">
        <f>C729*[1]Цены!$F763/1000</f>
        <v>0</v>
      </c>
      <c r="E729" s="52">
        <f>C729*[1]Цены!$F763*'Параметры договора'!$C$24/1000</f>
        <v>0</v>
      </c>
      <c r="F729" s="53">
        <f>C729*[1]Инфраструктура!$B$2/1000</f>
        <v>0</v>
      </c>
      <c r="G729" s="53">
        <f t="shared" si="11"/>
        <v>0</v>
      </c>
    </row>
    <row r="730" spans="1:7" hidden="1" outlineLevel="1">
      <c r="A730" s="50"/>
      <c r="B730" s="51">
        <v>3</v>
      </c>
      <c r="C730" s="33"/>
      <c r="D730" s="52">
        <f>C730*[1]Цены!$F764/1000</f>
        <v>0</v>
      </c>
      <c r="E730" s="52">
        <f>C730*[1]Цены!$F764*'Параметры договора'!$C$24/1000</f>
        <v>0</v>
      </c>
      <c r="F730" s="53">
        <f>C730*[1]Инфраструктура!$B$2/1000</f>
        <v>0</v>
      </c>
      <c r="G730" s="53">
        <f t="shared" si="11"/>
        <v>0</v>
      </c>
    </row>
    <row r="731" spans="1:7" hidden="1" outlineLevel="1">
      <c r="A731" s="50"/>
      <c r="B731" s="51">
        <v>4</v>
      </c>
      <c r="C731" s="33"/>
      <c r="D731" s="52">
        <f>C731*[1]Цены!$F765/1000</f>
        <v>0</v>
      </c>
      <c r="E731" s="52">
        <f>C731*[1]Цены!$F765*'Параметры договора'!$C$24/1000</f>
        <v>0</v>
      </c>
      <c r="F731" s="53">
        <f>C731*[1]Инфраструктура!$B$2/1000</f>
        <v>0</v>
      </c>
      <c r="G731" s="53">
        <f t="shared" si="11"/>
        <v>0</v>
      </c>
    </row>
    <row r="732" spans="1:7" hidden="1" outlineLevel="1">
      <c r="A732" s="50"/>
      <c r="B732" s="51">
        <v>5</v>
      </c>
      <c r="C732" s="33"/>
      <c r="D732" s="52">
        <f>C732*[1]Цены!$F766/1000</f>
        <v>0</v>
      </c>
      <c r="E732" s="52">
        <f>C732*[1]Цены!$F766*'Параметры договора'!$C$24/1000</f>
        <v>0</v>
      </c>
      <c r="F732" s="53">
        <f>C732*[1]Инфраструктура!$B$2/1000</f>
        <v>0</v>
      </c>
      <c r="G732" s="53">
        <f t="shared" si="11"/>
        <v>0</v>
      </c>
    </row>
    <row r="733" spans="1:7" hidden="1" outlineLevel="1">
      <c r="A733" s="50"/>
      <c r="B733" s="51">
        <v>6</v>
      </c>
      <c r="C733" s="33"/>
      <c r="D733" s="52">
        <f>C733*[1]Цены!$F767/1000</f>
        <v>0</v>
      </c>
      <c r="E733" s="52">
        <f>C733*[1]Цены!$F767*'Параметры договора'!$C$24/1000</f>
        <v>0</v>
      </c>
      <c r="F733" s="53">
        <f>C733*[1]Инфраструктура!$B$2/1000</f>
        <v>0</v>
      </c>
      <c r="G733" s="53">
        <f t="shared" si="11"/>
        <v>0</v>
      </c>
    </row>
    <row r="734" spans="1:7" hidden="1" outlineLevel="1">
      <c r="A734" s="50"/>
      <c r="B734" s="51">
        <v>7</v>
      </c>
      <c r="C734" s="33"/>
      <c r="D734" s="52">
        <f>C734*[1]Цены!$F768/1000</f>
        <v>0</v>
      </c>
      <c r="E734" s="52">
        <f>C734*[1]Цены!$F768*'Параметры договора'!$C$24/1000</f>
        <v>0</v>
      </c>
      <c r="F734" s="53">
        <f>C734*[1]Инфраструктура!$B$2/1000</f>
        <v>0</v>
      </c>
      <c r="G734" s="53">
        <f t="shared" si="11"/>
        <v>0</v>
      </c>
    </row>
    <row r="735" spans="1:7" hidden="1" outlineLevel="1">
      <c r="A735" s="50"/>
      <c r="B735" s="51">
        <v>8</v>
      </c>
      <c r="C735" s="33"/>
      <c r="D735" s="52">
        <f>C735*[1]Цены!$F769/1000</f>
        <v>0</v>
      </c>
      <c r="E735" s="52">
        <f>C735*[1]Цены!$F769*'Параметры договора'!$C$24/1000</f>
        <v>0</v>
      </c>
      <c r="F735" s="53">
        <f>C735*[1]Инфраструктура!$B$2/1000</f>
        <v>0</v>
      </c>
      <c r="G735" s="53">
        <f t="shared" si="11"/>
        <v>0</v>
      </c>
    </row>
    <row r="736" spans="1:7" hidden="1" outlineLevel="1">
      <c r="A736" s="50"/>
      <c r="B736" s="51">
        <v>9</v>
      </c>
      <c r="C736" s="33"/>
      <c r="D736" s="52">
        <f>C736*[1]Цены!$F770/1000</f>
        <v>0</v>
      </c>
      <c r="E736" s="52">
        <f>C736*[1]Цены!$F770*'Параметры договора'!$C$24/1000</f>
        <v>0</v>
      </c>
      <c r="F736" s="53">
        <f>C736*[1]Инфраструктура!$B$2/1000</f>
        <v>0</v>
      </c>
      <c r="G736" s="53">
        <f t="shared" si="11"/>
        <v>0</v>
      </c>
    </row>
    <row r="737" spans="1:7" hidden="1" outlineLevel="1">
      <c r="A737" s="50"/>
      <c r="B737" s="51">
        <v>10</v>
      </c>
      <c r="C737" s="33"/>
      <c r="D737" s="52">
        <f>C737*[1]Цены!$F771/1000</f>
        <v>0</v>
      </c>
      <c r="E737" s="52">
        <f>C737*[1]Цены!$F771*'Параметры договора'!$C$24/1000</f>
        <v>0</v>
      </c>
      <c r="F737" s="53">
        <f>C737*[1]Инфраструктура!$B$2/1000</f>
        <v>0</v>
      </c>
      <c r="G737" s="53">
        <f t="shared" si="11"/>
        <v>0</v>
      </c>
    </row>
    <row r="738" spans="1:7" hidden="1" outlineLevel="1">
      <c r="A738" s="50"/>
      <c r="B738" s="51">
        <v>11</v>
      </c>
      <c r="C738" s="33"/>
      <c r="D738" s="52">
        <f>C738*[1]Цены!$F772/1000</f>
        <v>0</v>
      </c>
      <c r="E738" s="52">
        <f>C738*[1]Цены!$F772*'Параметры договора'!$C$24/1000</f>
        <v>0</v>
      </c>
      <c r="F738" s="53">
        <f>C738*[1]Инфраструктура!$B$2/1000</f>
        <v>0</v>
      </c>
      <c r="G738" s="53">
        <f t="shared" si="11"/>
        <v>0</v>
      </c>
    </row>
    <row r="739" spans="1:7" hidden="1" outlineLevel="1">
      <c r="A739" s="50"/>
      <c r="B739" s="51">
        <v>12</v>
      </c>
      <c r="C739" s="33"/>
      <c r="D739" s="52">
        <f>C739*[1]Цены!$F773/1000</f>
        <v>0</v>
      </c>
      <c r="E739" s="52">
        <f>C739*[1]Цены!$F773*'Параметры договора'!$C$24/1000</f>
        <v>0</v>
      </c>
      <c r="F739" s="53">
        <f>C739*[1]Инфраструктура!$B$2/1000</f>
        <v>0</v>
      </c>
      <c r="G739" s="53">
        <f t="shared" si="11"/>
        <v>0</v>
      </c>
    </row>
    <row r="740" spans="1:7" hidden="1" outlineLevel="1">
      <c r="A740" s="50"/>
      <c r="B740" s="51">
        <v>13</v>
      </c>
      <c r="C740" s="33"/>
      <c r="D740" s="52">
        <f>C740*[1]Цены!$F774/1000</f>
        <v>0</v>
      </c>
      <c r="E740" s="52">
        <f>C740*[1]Цены!$F774*'Параметры договора'!$C$24/1000</f>
        <v>0</v>
      </c>
      <c r="F740" s="53">
        <f>C740*[1]Инфраструктура!$B$2/1000</f>
        <v>0</v>
      </c>
      <c r="G740" s="53">
        <f t="shared" si="11"/>
        <v>0</v>
      </c>
    </row>
    <row r="741" spans="1:7" hidden="1" outlineLevel="1">
      <c r="A741" s="50"/>
      <c r="B741" s="51">
        <v>14</v>
      </c>
      <c r="C741" s="33"/>
      <c r="D741" s="52">
        <f>C741*[1]Цены!$F775/1000</f>
        <v>0</v>
      </c>
      <c r="E741" s="52">
        <f>C741*[1]Цены!$F775*'Параметры договора'!$C$24/1000</f>
        <v>0</v>
      </c>
      <c r="F741" s="53">
        <f>C741*[1]Инфраструктура!$B$2/1000</f>
        <v>0</v>
      </c>
      <c r="G741" s="53">
        <f t="shared" si="11"/>
        <v>0</v>
      </c>
    </row>
    <row r="742" spans="1:7" hidden="1" outlineLevel="1">
      <c r="A742" s="50"/>
      <c r="B742" s="51">
        <v>15</v>
      </c>
      <c r="C742" s="33"/>
      <c r="D742" s="52">
        <f>C742*[1]Цены!$F776/1000</f>
        <v>0</v>
      </c>
      <c r="E742" s="52">
        <f>C742*[1]Цены!$F776*'Параметры договора'!$C$24/1000</f>
        <v>0</v>
      </c>
      <c r="F742" s="53">
        <f>C742*[1]Инфраструктура!$B$2/1000</f>
        <v>0</v>
      </c>
      <c r="G742" s="53">
        <f t="shared" si="11"/>
        <v>0</v>
      </c>
    </row>
    <row r="743" spans="1:7" hidden="1" outlineLevel="1">
      <c r="A743" s="50"/>
      <c r="B743" s="51">
        <v>16</v>
      </c>
      <c r="C743" s="33"/>
      <c r="D743" s="52">
        <f>C743*[1]Цены!$F777/1000</f>
        <v>0</v>
      </c>
      <c r="E743" s="52">
        <f>C743*[1]Цены!$F777*'Параметры договора'!$C$24/1000</f>
        <v>0</v>
      </c>
      <c r="F743" s="53">
        <f>C743*[1]Инфраструктура!$B$2/1000</f>
        <v>0</v>
      </c>
      <c r="G743" s="53">
        <f t="shared" si="11"/>
        <v>0</v>
      </c>
    </row>
    <row r="744" spans="1:7" hidden="1" outlineLevel="1">
      <c r="A744" s="50"/>
      <c r="B744" s="51">
        <v>17</v>
      </c>
      <c r="C744" s="33"/>
      <c r="D744" s="52">
        <f>C744*[1]Цены!$F778/1000</f>
        <v>0</v>
      </c>
      <c r="E744" s="52">
        <f>C744*[1]Цены!$F778*'Параметры договора'!$C$24/1000</f>
        <v>0</v>
      </c>
      <c r="F744" s="53">
        <f>C744*[1]Инфраструктура!$B$2/1000</f>
        <v>0</v>
      </c>
      <c r="G744" s="53">
        <f t="shared" si="11"/>
        <v>0</v>
      </c>
    </row>
    <row r="745" spans="1:7" hidden="1" outlineLevel="1">
      <c r="A745" s="50"/>
      <c r="B745" s="51">
        <v>18</v>
      </c>
      <c r="C745" s="33"/>
      <c r="D745" s="52">
        <f>C745*[1]Цены!$F779/1000</f>
        <v>0</v>
      </c>
      <c r="E745" s="52">
        <f>C745*[1]Цены!$F779*'Параметры договора'!$C$24/1000</f>
        <v>0</v>
      </c>
      <c r="F745" s="53">
        <f>C745*[1]Инфраструктура!$B$2/1000</f>
        <v>0</v>
      </c>
      <c r="G745" s="53">
        <f t="shared" si="11"/>
        <v>0</v>
      </c>
    </row>
    <row r="746" spans="1:7" hidden="1" outlineLevel="1">
      <c r="A746" s="50"/>
      <c r="B746" s="51">
        <v>19</v>
      </c>
      <c r="C746" s="33"/>
      <c r="D746" s="52">
        <f>C746*[1]Цены!$F780/1000</f>
        <v>0</v>
      </c>
      <c r="E746" s="52">
        <f>C746*[1]Цены!$F780*'Параметры договора'!$C$24/1000</f>
        <v>0</v>
      </c>
      <c r="F746" s="53">
        <f>C746*[1]Инфраструктура!$B$2/1000</f>
        <v>0</v>
      </c>
      <c r="G746" s="53">
        <f t="shared" si="11"/>
        <v>0</v>
      </c>
    </row>
    <row r="747" spans="1:7" hidden="1" outlineLevel="1">
      <c r="A747" s="50"/>
      <c r="B747" s="51">
        <v>20</v>
      </c>
      <c r="C747" s="33"/>
      <c r="D747" s="52">
        <f>C747*[1]Цены!$F781/1000</f>
        <v>0</v>
      </c>
      <c r="E747" s="52">
        <f>C747*[1]Цены!$F781*'Параметры договора'!$C$24/1000</f>
        <v>0</v>
      </c>
      <c r="F747" s="53">
        <f>C747*[1]Инфраструктура!$B$2/1000</f>
        <v>0</v>
      </c>
      <c r="G747" s="53">
        <f t="shared" si="11"/>
        <v>0</v>
      </c>
    </row>
    <row r="748" spans="1:7" hidden="1" outlineLevel="1">
      <c r="A748" s="50"/>
      <c r="B748" s="51">
        <v>21</v>
      </c>
      <c r="C748" s="33"/>
      <c r="D748" s="52">
        <f>C748*[1]Цены!$F782/1000</f>
        <v>0</v>
      </c>
      <c r="E748" s="52">
        <f>C748*[1]Цены!$F782*'Параметры договора'!$C$24/1000</f>
        <v>0</v>
      </c>
      <c r="F748" s="53">
        <f>C748*[1]Инфраструктура!$B$2/1000</f>
        <v>0</v>
      </c>
      <c r="G748" s="53">
        <f t="shared" si="11"/>
        <v>0</v>
      </c>
    </row>
    <row r="749" spans="1:7" hidden="1" outlineLevel="1">
      <c r="A749" s="50"/>
      <c r="B749" s="51">
        <v>22</v>
      </c>
      <c r="C749" s="33"/>
      <c r="D749" s="52">
        <f>C749*[1]Цены!$F783/1000</f>
        <v>0</v>
      </c>
      <c r="E749" s="52">
        <f>C749*[1]Цены!$F783*'Параметры договора'!$C$24/1000</f>
        <v>0</v>
      </c>
      <c r="F749" s="53">
        <f>C749*[1]Инфраструктура!$B$2/1000</f>
        <v>0</v>
      </c>
      <c r="G749" s="53">
        <f t="shared" si="11"/>
        <v>0</v>
      </c>
    </row>
    <row r="750" spans="1:7" hidden="1" outlineLevel="1">
      <c r="A750" s="50"/>
      <c r="B750" s="51">
        <v>23</v>
      </c>
      <c r="C750" s="33"/>
      <c r="D750" s="52">
        <f>C750*[1]Цены!$F784/1000</f>
        <v>0</v>
      </c>
      <c r="E750" s="52">
        <f>C750*[1]Цены!$F784*'Параметры договора'!$C$24/1000</f>
        <v>0</v>
      </c>
      <c r="F750" s="53">
        <f>C750*[1]Инфраструктура!$B$2/1000</f>
        <v>0</v>
      </c>
      <c r="G750" s="53">
        <f t="shared" si="11"/>
        <v>0</v>
      </c>
    </row>
    <row r="751" spans="1:7" ht="15.75" collapsed="1" thickBot="1">
      <c r="A751" s="58" t="s">
        <v>7</v>
      </c>
      <c r="B751" s="59"/>
      <c r="C751" s="59">
        <f>SUM(C7:C750)</f>
        <v>0</v>
      </c>
      <c r="D751" s="59">
        <f>SUM(D7:D750)</f>
        <v>0</v>
      </c>
      <c r="E751" s="59">
        <f>SUM(E7:E750)</f>
        <v>0</v>
      </c>
      <c r="F751" s="60">
        <f>SUM(F7:F750)</f>
        <v>0</v>
      </c>
      <c r="G751" s="60">
        <f>SUM(G7:G750)</f>
        <v>0</v>
      </c>
    </row>
    <row r="752" spans="1:7" ht="15">
      <c r="A752" s="61"/>
      <c r="B752" s="62"/>
    </row>
    <row r="753" spans="1:40" ht="15">
      <c r="A753" s="61"/>
      <c r="B753" s="62"/>
      <c r="C753" s="62" t="s">
        <v>13</v>
      </c>
    </row>
    <row r="755" spans="1:40">
      <c r="A755" s="27"/>
      <c r="B755" s="27"/>
      <c r="C755" s="63" t="s">
        <v>0</v>
      </c>
      <c r="D755" s="64">
        <f>ROUND(IF('Параметры договора'!$C$9=1,'Параметры договора'!C17/1000*'Параметры договора'!$C39,0),2)</f>
        <v>0</v>
      </c>
    </row>
    <row r="756" spans="1:40">
      <c r="A756" s="27"/>
      <c r="B756" s="27"/>
      <c r="C756" s="63" t="s">
        <v>1</v>
      </c>
      <c r="D756" s="64">
        <f>ROUND(IF('Параметры договора'!$C$9=1,'Параметры договора'!C18/1000*'Параметры договора'!$C40,0),2)</f>
        <v>0</v>
      </c>
    </row>
    <row r="757" spans="1:40">
      <c r="A757" s="27"/>
      <c r="B757" s="27"/>
      <c r="C757" s="63" t="s">
        <v>2</v>
      </c>
      <c r="D757" s="64">
        <f>ROUND(IF('Параметры договора'!$C$9=1,'Параметры договора'!C19/1000*'Параметры договора'!$C41,0),2)</f>
        <v>0</v>
      </c>
    </row>
    <row r="758" spans="1:40">
      <c r="A758" s="27"/>
      <c r="B758" s="27"/>
      <c r="C758" s="63" t="s">
        <v>3</v>
      </c>
      <c r="D758" s="64">
        <f>ROUND(IF('Параметры договора'!$C$9=1,'Параметры договора'!C20/1000*'Параметры договора'!$C42,0),2)</f>
        <v>0</v>
      </c>
    </row>
    <row r="759" spans="1:40">
      <c r="A759" s="27"/>
      <c r="B759" s="27"/>
      <c r="C759" s="63" t="s">
        <v>4</v>
      </c>
      <c r="D759" s="64">
        <f>ROUND(IF('Параметры договора'!$C$9=1,'Параметры договора'!C21/1000*'Параметры договора'!$C43,0),2)</f>
        <v>0</v>
      </c>
    </row>
    <row r="760" spans="1:40">
      <c r="C760" s="67" t="s">
        <v>7</v>
      </c>
      <c r="D760" s="68">
        <f>SUM(D755:D759)</f>
        <v>0</v>
      </c>
    </row>
    <row r="762" spans="1:40">
      <c r="A762" s="69"/>
      <c r="B762" s="70"/>
    </row>
    <row r="763" spans="1:40" s="72" customFormat="1" ht="27" customHeight="1">
      <c r="A763" s="98" t="s">
        <v>53</v>
      </c>
      <c r="B763" s="98"/>
      <c r="C763" s="98"/>
      <c r="D763" s="98"/>
      <c r="E763" s="96">
        <f>'Параметры договора'!C3</f>
        <v>0</v>
      </c>
      <c r="F763" s="96"/>
      <c r="G763" s="96"/>
      <c r="H763" s="36" t="s">
        <v>52</v>
      </c>
      <c r="I763" s="71" t="str">
        <f xml:space="preserve"> 'Параметры договора'!C1</f>
        <v>Сентябрь 2013г.</v>
      </c>
      <c r="J763" s="38"/>
      <c r="K763" s="66"/>
      <c r="L763" s="66"/>
      <c r="M763" s="66"/>
      <c r="N763" s="66"/>
      <c r="O763" s="66"/>
      <c r="R763" s="66"/>
      <c r="S763" s="66"/>
      <c r="AN763" s="73"/>
    </row>
    <row r="764" spans="1:40" s="72" customFormat="1" ht="18">
      <c r="A764" s="99"/>
      <c r="B764" s="99"/>
      <c r="C764" s="66"/>
      <c r="D764" s="66"/>
      <c r="E764" s="66"/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R764" s="66"/>
      <c r="S764" s="66"/>
    </row>
    <row r="765" spans="1:40" s="72" customFormat="1">
      <c r="A765" s="65"/>
      <c r="B765" s="66"/>
      <c r="C765" s="66"/>
      <c r="D765" s="66"/>
      <c r="E765" s="66"/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R765" s="66"/>
      <c r="S765" s="66"/>
    </row>
    <row r="766" spans="1:40" s="69" customFormat="1" ht="18.75" customHeight="1">
      <c r="B766" s="70"/>
      <c r="C766" s="74" t="s">
        <v>41</v>
      </c>
      <c r="D766" s="100" t="s">
        <v>42</v>
      </c>
      <c r="E766" s="101"/>
      <c r="F766" s="102" t="s">
        <v>43</v>
      </c>
      <c r="G766" s="102"/>
      <c r="H766" s="102"/>
      <c r="I766" s="75"/>
    </row>
    <row r="767" spans="1:40" s="72" customFormat="1" ht="25.5">
      <c r="B767" s="65"/>
      <c r="C767" s="76" t="s">
        <v>7</v>
      </c>
      <c r="D767" s="76" t="s">
        <v>40</v>
      </c>
      <c r="E767" s="76" t="s">
        <v>18</v>
      </c>
      <c r="F767" s="76" t="s">
        <v>16</v>
      </c>
      <c r="G767" s="76" t="s">
        <v>17</v>
      </c>
      <c r="H767" s="76" t="s">
        <v>7</v>
      </c>
      <c r="I767" s="66"/>
    </row>
    <row r="768" spans="1:40" s="72" customFormat="1">
      <c r="B768" s="65"/>
      <c r="C768" s="76">
        <f ca="1">'Объем мощности'!E36/1000</f>
        <v>0</v>
      </c>
      <c r="D768" s="76">
        <f>[1]Цены!$B$24</f>
        <v>0</v>
      </c>
      <c r="E768" s="76">
        <f>D768*'Параметры договора'!$C$24</f>
        <v>0</v>
      </c>
      <c r="F768" s="77">
        <f ca="1">D768*$C$768</f>
        <v>0</v>
      </c>
      <c r="G768" s="77">
        <f ca="1">E768*$C$768</f>
        <v>0</v>
      </c>
      <c r="H768" s="77">
        <f ca="1">F768+G768</f>
        <v>0</v>
      </c>
      <c r="I768" s="66"/>
    </row>
    <row r="771" spans="1:7" ht="18">
      <c r="A771" s="97" t="s">
        <v>19</v>
      </c>
      <c r="B771" s="97"/>
      <c r="C771" s="97"/>
      <c r="D771" s="78"/>
      <c r="E771" s="78"/>
      <c r="F771" s="78"/>
      <c r="G771" s="78"/>
    </row>
    <row r="772" spans="1:7">
      <c r="C772" s="79"/>
      <c r="D772" s="79" t="s">
        <v>20</v>
      </c>
      <c r="E772" s="79" t="s">
        <v>21</v>
      </c>
      <c r="F772" s="79" t="s">
        <v>22</v>
      </c>
      <c r="G772" s="66"/>
    </row>
    <row r="773" spans="1:7" ht="25.5">
      <c r="C773" s="80" t="s">
        <v>45</v>
      </c>
      <c r="D773" s="80">
        <f>IF((ROUND(C751,3)=SUM(D774:D778)),C751, "Объемы не идентичны")</f>
        <v>0</v>
      </c>
      <c r="E773" s="81" t="e">
        <f>ROUND(F773/D773,5)</f>
        <v>#DIV/0!</v>
      </c>
      <c r="F773" s="82">
        <f>SUM(F774:F778)</f>
        <v>0</v>
      </c>
      <c r="G773" s="66"/>
    </row>
    <row r="774" spans="1:7">
      <c r="C774" s="76" t="s">
        <v>0</v>
      </c>
      <c r="D774" s="76">
        <f>'Параметры договора'!C17</f>
        <v>0</v>
      </c>
      <c r="E774" s="83">
        <f>IF(D774=0,0,IF('Параметры договора'!$C$9=0,ROUND($G$751/$C$751,5),ROUND($G$751/$C$751+'Параметры договора'!C39/1000,5)))</f>
        <v>0</v>
      </c>
      <c r="F774" s="84">
        <f>ROUND(D774*E774,2)</f>
        <v>0</v>
      </c>
      <c r="G774" s="66"/>
    </row>
    <row r="775" spans="1:7">
      <c r="C775" s="76" t="s">
        <v>1</v>
      </c>
      <c r="D775" s="76">
        <f>'Параметры договора'!C18</f>
        <v>0</v>
      </c>
      <c r="E775" s="83">
        <f>IF(D775=0,0,IF('Параметры договора'!$C$9=0,ROUND($G$751/$C$751,5),ROUND($G$751/$C$751+'Параметры договора'!C40/1000,5)))</f>
        <v>0</v>
      </c>
      <c r="F775" s="84">
        <f>ROUND(D775*E775,2)</f>
        <v>0</v>
      </c>
      <c r="G775" s="66"/>
    </row>
    <row r="776" spans="1:7">
      <c r="C776" s="76" t="s">
        <v>2</v>
      </c>
      <c r="D776" s="76">
        <f>'Параметры договора'!C19</f>
        <v>0</v>
      </c>
      <c r="E776" s="83">
        <f>IF(D776=0,0,IF('Параметры договора'!$C$9=0,ROUND($G$751/$C$751,5),ROUND($G$751/$C$751+'Параметры договора'!C41/1000,5)))</f>
        <v>0</v>
      </c>
      <c r="F776" s="84">
        <f t="shared" ref="F776:F778" si="12">ROUND(D776*E776,2)</f>
        <v>0</v>
      </c>
      <c r="G776" s="66"/>
    </row>
    <row r="777" spans="1:7">
      <c r="C777" s="76" t="s">
        <v>3</v>
      </c>
      <c r="D777" s="76">
        <f>'Параметры договора'!C20</f>
        <v>0</v>
      </c>
      <c r="E777" s="83">
        <f>IF(D777=0,0,IF('Параметры договора'!$C$9=0,ROUND($G$751/$C$751,5),ROUND($G$751/$C$751+'Параметры договора'!C42/1000,5)))</f>
        <v>0</v>
      </c>
      <c r="F777" s="84">
        <f t="shared" si="12"/>
        <v>0</v>
      </c>
      <c r="G777" s="66"/>
    </row>
    <row r="778" spans="1:7">
      <c r="C778" s="76" t="s">
        <v>4</v>
      </c>
      <c r="D778" s="76">
        <f>'Параметры договора'!C21</f>
        <v>0</v>
      </c>
      <c r="E778" s="83">
        <f>IF(D778=0,0,IF('Параметры договора'!$C$9=0,ROUND($G$751/$C$751,5),ROUND($G$751/$C$751+'Параметры договора'!C43/1000,5)))</f>
        <v>0</v>
      </c>
      <c r="F778" s="84">
        <f t="shared" si="12"/>
        <v>0</v>
      </c>
      <c r="G778" s="66"/>
    </row>
    <row r="779" spans="1:7" ht="23.25" customHeight="1">
      <c r="C779" s="80" t="s">
        <v>23</v>
      </c>
      <c r="D779" s="85">
        <f ca="1">C768</f>
        <v>0</v>
      </c>
      <c r="E779" s="86">
        <f>ROUND($D$768+$E$768,2)</f>
        <v>0</v>
      </c>
      <c r="F779" s="82">
        <f ca="1">ROUND(D779*E779,2)</f>
        <v>0</v>
      </c>
      <c r="G779" s="66"/>
    </row>
    <row r="780" spans="1:7" ht="21.75" customHeight="1">
      <c r="C780" s="87" t="s">
        <v>7</v>
      </c>
      <c r="D780" s="87"/>
      <c r="E780" s="87"/>
      <c r="F780" s="88">
        <f ca="1">IF(D773&lt;&gt;"Объемы не идентичны",F773+F779, "Проверить объемы!")</f>
        <v>0</v>
      </c>
      <c r="G780" s="66"/>
    </row>
  </sheetData>
  <sheetProtection password="DE7B" sheet="1" objects="1" scenarios="1"/>
  <mergeCells count="14">
    <mergeCell ref="F3:F4"/>
    <mergeCell ref="G3:G4"/>
    <mergeCell ref="E1:G1"/>
    <mergeCell ref="A771:C771"/>
    <mergeCell ref="A763:D763"/>
    <mergeCell ref="A764:B764"/>
    <mergeCell ref="D766:E766"/>
    <mergeCell ref="F766:H766"/>
    <mergeCell ref="E763:G763"/>
    <mergeCell ref="A1:D1"/>
    <mergeCell ref="A2:B2"/>
    <mergeCell ref="A3:A6"/>
    <mergeCell ref="B3:B6"/>
    <mergeCell ref="E3:E4"/>
  </mergeCells>
  <conditionalFormatting sqref="A1:A761 C753 A759:B759 D5:F5 C4:D751 B3:B65547 B766:IM768 E6:F751 C771:G771 A763:A65547 E1:G1 I1:JA1 C763:JA765 B772:G780">
    <cfRule type="cellIs" dxfId="2" priority="17" stopIfTrue="1" operator="equal">
      <formula>0</formula>
    </cfRule>
  </conditionalFormatting>
  <conditionalFormatting sqref="G5:G751">
    <cfRule type="cellIs" dxfId="1" priority="2" stopIfTrue="1" operator="equal">
      <formula>0</formula>
    </cfRule>
  </conditionalFormatting>
  <conditionalFormatting sqref="E774:E778">
    <cfRule type="cellIs" dxfId="0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Параметры договора</vt:lpstr>
      <vt:lpstr>Объем мощности</vt:lpstr>
      <vt:lpstr>Расчет</vt:lpstr>
    </vt:vector>
  </TitlesOfParts>
  <Company>ОАО "Оренбургэнергосбыт"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lbyk056</cp:lastModifiedBy>
  <cp:lastPrinted>2013-04-11T04:44:42Z</cp:lastPrinted>
  <dcterms:created xsi:type="dcterms:W3CDTF">2010-02-18T06:38:32Z</dcterms:created>
  <dcterms:modified xsi:type="dcterms:W3CDTF">2013-09-25T06:12:53Z</dcterms:modified>
</cp:coreProperties>
</file>